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7930" windowHeight="12345"/>
  </bookViews>
  <sheets>
    <sheet name="Приложение 3" sheetId="4" r:id="rId1"/>
  </sheets>
  <definedNames>
    <definedName name="_xlnm.Print_Area" localSheetId="0">'Приложение 3'!$A$1:$BD$126</definedName>
  </definedNames>
  <calcPr calcId="145621"/>
</workbook>
</file>

<file path=xl/calcChain.xml><?xml version="1.0" encoding="utf-8"?>
<calcChain xmlns="http://schemas.openxmlformats.org/spreadsheetml/2006/main">
  <c r="Y78" i="4" l="1"/>
  <c r="Y124" i="4" s="1"/>
  <c r="Z78" i="4"/>
  <c r="Z124" i="4" s="1"/>
  <c r="Y71" i="4"/>
  <c r="Z71" i="4"/>
  <c r="Y54" i="4"/>
  <c r="Z54" i="4"/>
  <c r="Y45" i="4"/>
  <c r="Z45" i="4"/>
  <c r="Y46" i="4"/>
  <c r="Z46" i="4"/>
  <c r="Z126" i="4" s="1"/>
  <c r="Y126" i="4" l="1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D125" i="4"/>
  <c r="C125" i="4" s="1"/>
  <c r="X78" i="4"/>
  <c r="X71" i="4"/>
  <c r="X54" i="4"/>
  <c r="X46" i="4"/>
  <c r="X45" i="4"/>
  <c r="X124" i="4" l="1"/>
  <c r="X126" i="4"/>
</calcChain>
</file>

<file path=xl/sharedStrings.xml><?xml version="1.0" encoding="utf-8"?>
<sst xmlns="http://schemas.openxmlformats.org/spreadsheetml/2006/main" count="179" uniqueCount="166">
  <si>
    <t>Приложение №3  к вопросу 1</t>
  </si>
  <si>
    <t>решения Комиссии по разработке</t>
  </si>
  <si>
    <t xml:space="preserve">Плановые объемы ХНИЗ, оказываемых в объеме Территориальной программы обязательного медицинского страхования Республики Саха (Якутия) на 2026 год </t>
  </si>
  <si>
    <t xml:space="preserve">территориальной программы обязательного медицинского </t>
  </si>
  <si>
    <t>Код МО</t>
  </si>
  <si>
    <t>Наименование МО</t>
  </si>
  <si>
    <t>Школа сахарного диабета</t>
  </si>
  <si>
    <t>в т.ч.</t>
  </si>
  <si>
    <t>взрослые</t>
  </si>
  <si>
    <t>"Школа для больных бронхиальной астмой</t>
  </si>
  <si>
    <t>Ожирение</t>
  </si>
  <si>
    <t>дети</t>
  </si>
  <si>
    <t>Школа беременных</t>
  </si>
  <si>
    <t>ВСЕГО ХНИЗ</t>
  </si>
  <si>
    <t>в т.ч. Всего</t>
  </si>
  <si>
    <t>взрослые всего</t>
  </si>
  <si>
    <t>Активное долголетие</t>
  </si>
  <si>
    <t>Школа для больных хронической обструктивной болезнью легких</t>
  </si>
  <si>
    <t>ЗОЖ</t>
  </si>
  <si>
    <t>Школа артериальной гипертонии</t>
  </si>
  <si>
    <t>Школа для пациентов с ишемической болезнью сердца</t>
  </si>
  <si>
    <t xml:space="preserve">Школа для пациентов с хронической сердечной недостаточностью </t>
  </si>
  <si>
    <t>Школа для больных с хронической болезнью почек</t>
  </si>
  <si>
    <t>Болезни желудка и ДПК</t>
  </si>
  <si>
    <t>Фибрилляция предсердий</t>
  </si>
  <si>
    <t>Кариес</t>
  </si>
  <si>
    <t>Взрослые</t>
  </si>
  <si>
    <t>Дети</t>
  </si>
  <si>
    <t>1 типа</t>
  </si>
  <si>
    <t>2 типа</t>
  </si>
  <si>
    <t>1.1.</t>
  </si>
  <si>
    <t>1.1.1.</t>
  </si>
  <si>
    <t>1.1.2.</t>
  </si>
  <si>
    <t>1.2.</t>
  </si>
  <si>
    <t>3.1.</t>
  </si>
  <si>
    <t>3.2.</t>
  </si>
  <si>
    <t>12.1.</t>
  </si>
  <si>
    <t>12.2.</t>
  </si>
  <si>
    <t>15=1+2+3+4+5+6+7+8+9+10+11+12+13+14</t>
  </si>
  <si>
    <t>16=1.1.+2+3.1.+4+5+6+7+8+9+10+11+12.1.</t>
  </si>
  <si>
    <t>17=1.2.+3.2.+12.2.+13</t>
  </si>
  <si>
    <t>18=14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</si>
  <si>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</si>
  <si>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</si>
  <si>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</si>
  <si>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</si>
  <si>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</si>
  <si>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</si>
  <si>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</si>
  <si>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</si>
  <si>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</si>
  <si>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</si>
  <si>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</si>
  <si>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</si>
  <si>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</si>
  <si>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</si>
  <si>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</si>
  <si>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</si>
  <si>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</si>
  <si>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</si>
  <si>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</si>
  <si>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</si>
  <si>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</si>
  <si>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</si>
  <si>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</si>
  <si>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</si>
  <si>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</si>
  <si>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</si>
  <si>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</si>
  <si>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</si>
  <si>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</si>
  <si>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</si>
  <si>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</si>
  <si>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</si>
  <si>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</si>
  <si>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</si>
  <si>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</si>
  <si>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</si>
  <si>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</si>
  <si>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</si>
  <si>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</si>
  <si>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</si>
  <si>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</si>
  <si>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</si>
  <si>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</si>
  <si>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</si>
  <si>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</si>
  <si>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</si>
  <si>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</si>
  <si>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</si>
  <si>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</si>
  <si>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</si>
  <si>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</si>
  <si>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</si>
  <si>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</si>
  <si>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</si>
  <si>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</si>
  <si>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</si>
  <si>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</si>
  <si>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</si>
  <si>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</si>
  <si>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</si>
  <si>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</si>
  <si>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</si>
  <si>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</si>
  <si>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</si>
  <si>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</si>
  <si>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</si>
  <si>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</si>
  <si>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</si>
  <si>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</si>
  <si>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</si>
  <si>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</si>
  <si>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</si>
  <si>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</si>
  <si>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</si>
  <si>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</si>
  <si>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</si>
  <si>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</si>
  <si>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</si>
  <si>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</si>
  <si>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</si>
  <si>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</si>
  <si>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</si>
  <si>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</si>
  <si>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</si>
  <si>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</si>
  <si>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</si>
  <si>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</si>
  <si>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</si>
  <si>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</si>
  <si>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</si>
  <si>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</si>
  <si>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</si>
  <si>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</si>
  <si>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</si>
  <si>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</si>
  <si>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</si>
  <si>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</si>
  <si>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</si>
  <si>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</si>
  <si>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</si>
  <si>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</si>
  <si>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</si>
  <si>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</si>
  <si>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</si>
  <si>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</si>
  <si>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</si>
  <si>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</si>
  <si>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</si>
  <si>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</si>
  <si>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</si>
  <si>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</si>
  <si>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</si>
  <si>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</si>
  <si>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</si>
  <si>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</si>
  <si>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</si>
  <si>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ВСЕГО:</t>
  </si>
  <si>
    <t>Школа беременных и по вопросам грудного вскармливания</t>
  </si>
  <si>
    <t>Уточненный план</t>
  </si>
  <si>
    <t>14.2.</t>
  </si>
  <si>
    <t>14.1.</t>
  </si>
  <si>
    <t>Школа по грудному вскармливанию</t>
  </si>
  <si>
    <t>страхования от 31.03.2026г.</t>
  </si>
  <si>
    <t>19=1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</si>
</sst>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0" fontId="1" fillId="0" borderId="0"/>
  </cellStyleXfs>
  <cellXfs count="13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" fontId="4" fillId="2" borderId="0" xfId="1" applyNumberFormat="1" applyFont="1" applyFill="1" applyAlignment="1">
      <alignment horizontal="right" vertical="center"/>
    </xf>
    <xf numFmtId="1" fontId="4" fillId="2" borderId="0" xfId="0" applyNumberFormat="1" applyFont="1" applyFill="1" applyAlignment="1">
      <alignment horizontal="righ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3" fontId="6" fillId="2" borderId="10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center" vertical="center"/>
    </xf>
    <xf numFmtId="3" fontId="6" fillId="2" borderId="20" xfId="0" applyNumberFormat="1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24" xfId="0" applyFont="1" applyFill="1" applyBorder="1"/>
    <xf numFmtId="3" fontId="2" fillId="2" borderId="2" xfId="0" applyNumberFormat="1" applyFont="1" applyFill="1" applyBorder="1" applyAlignment="1">
      <alignment horizontal="center" vertical="center"/>
    </xf>
    <xf numFmtId="3" fontId="6" fillId="2" borderId="2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22" xfId="0" applyNumberFormat="1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/>
    </xf>
    <xf numFmtId="0" fontId="8" fillId="2" borderId="27" xfId="0" applyFont="1" applyFill="1" applyBorder="1"/>
    <xf numFmtId="3" fontId="8" fillId="2" borderId="26" xfId="0" applyNumberFormat="1" applyFont="1" applyFill="1" applyBorder="1" applyAlignment="1">
      <alignment horizontal="center" vertical="center"/>
    </xf>
    <xf numFmtId="3" fontId="8" fillId="2" borderId="28" xfId="0" applyNumberFormat="1" applyFont="1" applyFill="1" applyBorder="1" applyAlignment="1">
      <alignment horizontal="center" vertical="center"/>
    </xf>
    <xf numFmtId="3" fontId="7" fillId="2" borderId="28" xfId="0" applyNumberFormat="1" applyFont="1" applyFill="1" applyBorder="1" applyAlignment="1">
      <alignment horizontal="center" vertical="center"/>
    </xf>
    <xf numFmtId="3" fontId="8" fillId="2" borderId="29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/>
    </xf>
    <xf numFmtId="3" fontId="6" fillId="2" borderId="16" xfId="0" applyNumberFormat="1" applyFont="1" applyFill="1" applyBorder="1" applyAlignment="1">
      <alignment horizontal="center" vertical="center"/>
    </xf>
    <xf numFmtId="3" fontId="6" fillId="2" borderId="17" xfId="0" applyNumberFormat="1" applyFont="1" applyFill="1" applyBorder="1" applyAlignment="1">
      <alignment horizontal="center" vertical="center"/>
    </xf>
    <xf numFmtId="3" fontId="6" fillId="2" borderId="30" xfId="0" applyNumberFormat="1" applyFont="1" applyFill="1" applyBorder="1" applyAlignment="1">
      <alignment horizontal="center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19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3" fontId="7" fillId="2" borderId="26" xfId="0" applyNumberFormat="1" applyFont="1" applyFill="1" applyBorder="1" applyAlignment="1">
      <alignment horizontal="center" vertical="center"/>
    </xf>
    <xf numFmtId="3" fontId="7" fillId="2" borderId="32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left" vertical="center"/>
    </xf>
    <xf numFmtId="0" fontId="2" fillId="2" borderId="19" xfId="0" applyNumberFormat="1" applyFont="1" applyFill="1" applyBorder="1" applyAlignment="1">
      <alignment horizontal="left" vertical="center"/>
    </xf>
    <xf numFmtId="0" fontId="8" fillId="2" borderId="31" xfId="0" applyNumberFormat="1" applyFont="1" applyFill="1" applyBorder="1" applyAlignment="1">
      <alignment horizontal="left" vertical="center"/>
    </xf>
    <xf numFmtId="0" fontId="2" fillId="2" borderId="24" xfId="0" applyNumberFormat="1" applyFont="1" applyFill="1" applyBorder="1" applyAlignment="1">
      <alignment horizontal="left" vertical="center" wrapText="1"/>
    </xf>
    <xf numFmtId="0" fontId="2" fillId="2" borderId="19" xfId="0" applyNumberFormat="1" applyFont="1" applyFill="1" applyBorder="1" applyAlignment="1">
      <alignment horizontal="left" vertical="center" wrapText="1"/>
    </xf>
    <xf numFmtId="0" fontId="8" fillId="2" borderId="33" xfId="0" applyNumberFormat="1" applyFont="1" applyFill="1" applyBorder="1" applyAlignment="1">
      <alignment horizontal="left" vertical="center" wrapText="1"/>
    </xf>
    <xf numFmtId="3" fontId="7" fillId="2" borderId="33" xfId="0" applyNumberFormat="1" applyFont="1" applyFill="1" applyBorder="1" applyAlignment="1">
      <alignment horizontal="center" vertical="center"/>
    </xf>
    <xf numFmtId="0" fontId="8" fillId="2" borderId="34" xfId="0" applyNumberFormat="1" applyFont="1" applyFill="1" applyBorder="1" applyAlignment="1">
      <alignment horizontal="left" vertical="center" wrapText="1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34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left" vertical="center"/>
    </xf>
    <xf numFmtId="0" fontId="8" fillId="2" borderId="26" xfId="0" applyNumberFormat="1" applyFont="1" applyFill="1" applyBorder="1" applyAlignment="1">
      <alignment horizontal="center" vertical="center"/>
    </xf>
    <xf numFmtId="3" fontId="7" fillId="2" borderId="37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8" fillId="2" borderId="31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3" fontId="6" fillId="2" borderId="6" xfId="0" applyNumberFormat="1" applyFont="1" applyFill="1" applyBorder="1" applyAlignment="1">
      <alignment horizontal="center" vertical="center"/>
    </xf>
    <xf numFmtId="3" fontId="6" fillId="2" borderId="39" xfId="0" applyNumberFormat="1" applyFont="1" applyFill="1" applyBorder="1" applyAlignment="1">
      <alignment horizontal="center" vertical="center"/>
    </xf>
    <xf numFmtId="3" fontId="6" fillId="2" borderId="38" xfId="0" applyNumberFormat="1" applyFont="1" applyFill="1" applyBorder="1" applyAlignment="1">
      <alignment horizontal="center" vertical="center"/>
    </xf>
    <xf numFmtId="3" fontId="7" fillId="2" borderId="27" xfId="0" applyNumberFormat="1" applyFont="1" applyFill="1" applyBorder="1" applyAlignment="1">
      <alignment horizontal="center" vertical="center"/>
    </xf>
    <xf numFmtId="3" fontId="8" fillId="2" borderId="27" xfId="0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horizontal="center" vertical="center"/>
    </xf>
    <xf numFmtId="3" fontId="7" fillId="2" borderId="14" xfId="0" applyNumberFormat="1" applyFont="1" applyFill="1" applyBorder="1" applyAlignment="1">
      <alignment horizontal="center" vertical="center"/>
    </xf>
    <xf numFmtId="3" fontId="7" fillId="2" borderId="40" xfId="0" applyNumberFormat="1" applyFont="1" applyFill="1" applyBorder="1" applyAlignment="1">
      <alignment horizontal="center" vertical="center"/>
    </xf>
    <xf numFmtId="3" fontId="7" fillId="2" borderId="41" xfId="0" applyNumberFormat="1" applyFont="1" applyFill="1" applyBorder="1" applyAlignment="1">
      <alignment horizontal="center" vertical="center"/>
    </xf>
    <xf numFmtId="3" fontId="8" fillId="2" borderId="12" xfId="0" applyNumberFormat="1" applyFont="1" applyFill="1" applyBorder="1" applyAlignment="1">
      <alignment horizontal="center" vertical="center"/>
    </xf>
    <xf numFmtId="3" fontId="8" fillId="2" borderId="1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7" fillId="2" borderId="18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3" fontId="7" fillId="2" borderId="26" xfId="0" applyNumberFormat="1" applyFont="1" applyFill="1" applyBorder="1" applyAlignment="1">
      <alignment horizontal="center" vertical="center" wrapText="1"/>
    </xf>
    <xf numFmtId="3" fontId="6" fillId="2" borderId="28" xfId="0" applyNumberFormat="1" applyFont="1" applyFill="1" applyBorder="1" applyAlignment="1">
      <alignment horizontal="center" vertical="center" wrapText="1"/>
    </xf>
    <xf numFmtId="3" fontId="6" fillId="2" borderId="29" xfId="0" applyNumberFormat="1" applyFont="1" applyFill="1" applyBorder="1" applyAlignment="1">
      <alignment horizontal="center" vertical="center" wrapText="1"/>
    </xf>
    <xf numFmtId="3" fontId="7" fillId="2" borderId="32" xfId="0" applyNumberFormat="1" applyFont="1" applyFill="1" applyBorder="1" applyAlignment="1">
      <alignment horizontal="center" vertical="center" wrapText="1"/>
    </xf>
    <xf numFmtId="3" fontId="6" fillId="2" borderId="41" xfId="0" applyNumberFormat="1" applyFont="1" applyFill="1" applyBorder="1" applyAlignment="1">
      <alignment horizontal="center" vertical="center" wrapText="1"/>
    </xf>
    <xf numFmtId="3" fontId="6" fillId="2" borderId="27" xfId="0" applyNumberFormat="1" applyFont="1" applyFill="1" applyBorder="1" applyAlignment="1">
      <alignment horizontal="center" vertical="center" wrapText="1"/>
    </xf>
    <xf numFmtId="3" fontId="6" fillId="2" borderId="26" xfId="0" applyNumberFormat="1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3" fontId="6" fillId="2" borderId="40" xfId="0" applyNumberFormat="1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3" fontId="6" fillId="2" borderId="31" xfId="0" applyNumberFormat="1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7" fillId="2" borderId="23" xfId="0" applyNumberFormat="1" applyFont="1" applyFill="1" applyBorder="1" applyAlignment="1">
      <alignment horizontal="center" vertical="center"/>
    </xf>
    <xf numFmtId="3" fontId="2" fillId="2" borderId="24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 vertical="center"/>
    </xf>
    <xf numFmtId="3" fontId="7" fillId="2" borderId="9" xfId="0" applyNumberFormat="1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/>
    </xf>
    <xf numFmtId="0" fontId="8" fillId="2" borderId="36" xfId="0" applyFont="1" applyFill="1" applyBorder="1"/>
    <xf numFmtId="3" fontId="7" fillId="2" borderId="35" xfId="0" applyNumberFormat="1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37" xfId="0" applyFont="1" applyFill="1" applyBorder="1"/>
    <xf numFmtId="0" fontId="8" fillId="2" borderId="10" xfId="0" applyFont="1" applyFill="1" applyBorder="1"/>
    <xf numFmtId="3" fontId="8" fillId="2" borderId="37" xfId="0" applyNumberFormat="1" applyFont="1" applyFill="1" applyBorder="1" applyAlignment="1">
      <alignment horizontal="center" vertical="center"/>
    </xf>
    <xf numFmtId="3" fontId="8" fillId="2" borderId="36" xfId="0" applyNumberFormat="1" applyFont="1" applyFill="1" applyBorder="1" applyAlignment="1">
      <alignment horizontal="center" vertical="center"/>
    </xf>
    <xf numFmtId="3" fontId="8" fillId="2" borderId="1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 wrapText="1"/>
    </xf>
    <xf numFmtId="0" fontId="2" fillId="2" borderId="43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36" xfId="0" applyNumberFormat="1" applyFont="1" applyFill="1" applyBorder="1" applyAlignment="1">
      <alignment horizontal="center" vertical="center" wrapText="1"/>
    </xf>
    <xf numFmtId="0" fontId="2" fillId="2" borderId="44" xfId="0" applyNumberFormat="1" applyFont="1" applyFill="1" applyBorder="1" applyAlignment="1">
      <alignment horizontal="center" vertical="center" wrapText="1"/>
    </xf>
    <xf numFmtId="3" fontId="6" fillId="2" borderId="37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0" xfId="2"/>
    <cellStyle name="Обычный 201" xfId="3"/>
    <cellStyle name="Обычный 205" xfId="4"/>
    <cellStyle name="Обычный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6"/>
  <sheetViews>
    <sheetView tabSelected="1" view="pageBreakPreview" zoomScale="80" zoomScaleNormal="90" zoomScaleSheetLayoutView="80" workbookViewId="0">
      <selection activeCell="X76" sqref="X76"/>
    </sheetView>
  </sheetViews>
  <sheetFormatPr defaultRowHeight="12.75" x14ac:dyDescent="0.2"/>
  <cols>
    <col min="1" max="1" width="9.28515625" style="1" bestFit="1" customWidth="1"/>
    <col min="2" max="2" width="37.140625" style="1" customWidth="1"/>
    <col min="3" max="7" width="10.7109375" style="2" customWidth="1"/>
    <col min="8" max="24" width="10.7109375" style="1" customWidth="1"/>
    <col min="25" max="27" width="9.140625" style="1" customWidth="1"/>
    <col min="28" max="28" width="9" style="1" customWidth="1"/>
    <col min="29" max="16384" width="9.140625" style="1"/>
  </cols>
  <sheetData>
    <row r="1" spans="1:31" ht="15.75" x14ac:dyDescent="0.2">
      <c r="Y1" s="3"/>
      <c r="AC1" s="4"/>
      <c r="AD1" s="5"/>
      <c r="AE1" s="6" t="s">
        <v>0</v>
      </c>
    </row>
    <row r="2" spans="1:31" ht="15.75" x14ac:dyDescent="0.2">
      <c r="Y2" s="3"/>
      <c r="AC2" s="4"/>
      <c r="AD2" s="5"/>
      <c r="AE2" s="7" t="s">
        <v>1</v>
      </c>
    </row>
    <row r="3" spans="1:31" ht="15.75" x14ac:dyDescent="0.2">
      <c r="C3" s="110" t="s">
        <v>2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Y3" s="3"/>
      <c r="AC3" s="4"/>
      <c r="AD3" s="5"/>
      <c r="AE3" s="7" t="s">
        <v>3</v>
      </c>
    </row>
    <row r="4" spans="1:31" ht="15.75" x14ac:dyDescent="0.2">
      <c r="Y4" s="3"/>
      <c r="AC4" s="4"/>
      <c r="AD4" s="5"/>
      <c r="AE4" s="7" t="s">
        <v>164</v>
      </c>
    </row>
    <row r="5" spans="1:31" ht="16.5" customHeight="1" x14ac:dyDescent="0.2">
      <c r="A5" s="128" t="s">
        <v>4</v>
      </c>
      <c r="B5" s="125" t="s">
        <v>5</v>
      </c>
      <c r="C5" s="121" t="s">
        <v>160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</row>
    <row r="6" spans="1:31" ht="12.75" customHeight="1" x14ac:dyDescent="0.2">
      <c r="A6" s="129"/>
      <c r="B6" s="126"/>
      <c r="C6" s="115" t="s">
        <v>6</v>
      </c>
      <c r="D6" s="117" t="s">
        <v>7</v>
      </c>
      <c r="E6" s="117"/>
      <c r="F6" s="117"/>
      <c r="G6" s="117"/>
      <c r="H6" s="62" t="s">
        <v>8</v>
      </c>
      <c r="I6" s="115" t="s">
        <v>9</v>
      </c>
      <c r="J6" s="118" t="s">
        <v>7</v>
      </c>
      <c r="K6" s="118"/>
      <c r="L6" s="118" t="s">
        <v>8</v>
      </c>
      <c r="M6" s="118"/>
      <c r="N6" s="118"/>
      <c r="O6" s="118"/>
      <c r="P6" s="118"/>
      <c r="Q6" s="118"/>
      <c r="R6" s="118"/>
      <c r="S6" s="118"/>
      <c r="T6" s="111" t="s">
        <v>10</v>
      </c>
      <c r="U6" s="118" t="s">
        <v>7</v>
      </c>
      <c r="V6" s="118"/>
      <c r="W6" s="61" t="s">
        <v>11</v>
      </c>
      <c r="X6" s="115" t="s">
        <v>159</v>
      </c>
      <c r="Y6" s="115" t="s">
        <v>7</v>
      </c>
      <c r="Z6" s="115"/>
      <c r="AA6" s="119" t="s">
        <v>13</v>
      </c>
      <c r="AB6" s="123" t="s">
        <v>14</v>
      </c>
      <c r="AC6" s="124"/>
      <c r="AD6" s="123" t="s">
        <v>7</v>
      </c>
      <c r="AE6" s="124"/>
    </row>
    <row r="7" spans="1:31" ht="12.75" customHeight="1" x14ac:dyDescent="0.2">
      <c r="A7" s="129"/>
      <c r="B7" s="126"/>
      <c r="C7" s="115"/>
      <c r="D7" s="115" t="s">
        <v>15</v>
      </c>
      <c r="E7" s="117" t="s">
        <v>7</v>
      </c>
      <c r="F7" s="117"/>
      <c r="G7" s="115" t="s">
        <v>11</v>
      </c>
      <c r="H7" s="115" t="s">
        <v>16</v>
      </c>
      <c r="I7" s="115"/>
      <c r="J7" s="115" t="s">
        <v>8</v>
      </c>
      <c r="K7" s="115" t="s">
        <v>11</v>
      </c>
      <c r="L7" s="115" t="s">
        <v>17</v>
      </c>
      <c r="M7" s="115" t="s">
        <v>18</v>
      </c>
      <c r="N7" s="115" t="s">
        <v>19</v>
      </c>
      <c r="O7" s="132" t="s">
        <v>20</v>
      </c>
      <c r="P7" s="111" t="s">
        <v>21</v>
      </c>
      <c r="Q7" s="115" t="s">
        <v>22</v>
      </c>
      <c r="R7" s="111" t="s">
        <v>23</v>
      </c>
      <c r="S7" s="111" t="s">
        <v>24</v>
      </c>
      <c r="T7" s="111"/>
      <c r="U7" s="111" t="s">
        <v>8</v>
      </c>
      <c r="V7" s="111" t="s">
        <v>11</v>
      </c>
      <c r="W7" s="115" t="s">
        <v>25</v>
      </c>
      <c r="X7" s="115"/>
      <c r="Y7" s="115" t="s">
        <v>12</v>
      </c>
      <c r="Z7" s="115" t="s">
        <v>163</v>
      </c>
      <c r="AA7" s="119"/>
      <c r="AB7" s="111" t="s">
        <v>26</v>
      </c>
      <c r="AC7" s="111" t="s">
        <v>27</v>
      </c>
      <c r="AD7" s="113" t="s">
        <v>159</v>
      </c>
      <c r="AE7" s="116" t="s">
        <v>6</v>
      </c>
    </row>
    <row r="8" spans="1:31" ht="92.25" customHeight="1" thickBot="1" x14ac:dyDescent="0.25">
      <c r="A8" s="130"/>
      <c r="B8" s="127"/>
      <c r="C8" s="116"/>
      <c r="D8" s="116"/>
      <c r="E8" s="78" t="s">
        <v>28</v>
      </c>
      <c r="F8" s="78" t="s">
        <v>29</v>
      </c>
      <c r="G8" s="116"/>
      <c r="H8" s="116"/>
      <c r="I8" s="116"/>
      <c r="J8" s="116"/>
      <c r="K8" s="116"/>
      <c r="L8" s="116"/>
      <c r="M8" s="116"/>
      <c r="N8" s="116"/>
      <c r="O8" s="133"/>
      <c r="P8" s="112"/>
      <c r="Q8" s="116"/>
      <c r="R8" s="112"/>
      <c r="S8" s="112"/>
      <c r="T8" s="112"/>
      <c r="U8" s="112"/>
      <c r="V8" s="112"/>
      <c r="W8" s="116"/>
      <c r="X8" s="116"/>
      <c r="Y8" s="116"/>
      <c r="Z8" s="116"/>
      <c r="AA8" s="120"/>
      <c r="AB8" s="112"/>
      <c r="AC8" s="112"/>
      <c r="AD8" s="114"/>
      <c r="AE8" s="131"/>
    </row>
    <row r="9" spans="1:31" ht="37.5" customHeight="1" thickBot="1" x14ac:dyDescent="0.25">
      <c r="A9" s="80"/>
      <c r="B9" s="81"/>
      <c r="C9" s="82">
        <v>1</v>
      </c>
      <c r="D9" s="83" t="s">
        <v>30</v>
      </c>
      <c r="E9" s="83" t="s">
        <v>31</v>
      </c>
      <c r="F9" s="83" t="s">
        <v>32</v>
      </c>
      <c r="G9" s="84" t="s">
        <v>33</v>
      </c>
      <c r="H9" s="85">
        <v>2</v>
      </c>
      <c r="I9" s="82">
        <v>3</v>
      </c>
      <c r="J9" s="83" t="s">
        <v>34</v>
      </c>
      <c r="K9" s="84" t="s">
        <v>35</v>
      </c>
      <c r="L9" s="86">
        <v>4</v>
      </c>
      <c r="M9" s="83">
        <v>5</v>
      </c>
      <c r="N9" s="83">
        <v>6</v>
      </c>
      <c r="O9" s="83">
        <v>7</v>
      </c>
      <c r="P9" s="83">
        <v>8</v>
      </c>
      <c r="Q9" s="83">
        <v>9</v>
      </c>
      <c r="R9" s="83">
        <v>10</v>
      </c>
      <c r="S9" s="87">
        <v>11</v>
      </c>
      <c r="T9" s="88">
        <v>12</v>
      </c>
      <c r="U9" s="89" t="s">
        <v>36</v>
      </c>
      <c r="V9" s="90" t="s">
        <v>37</v>
      </c>
      <c r="W9" s="92">
        <v>13</v>
      </c>
      <c r="X9" s="82">
        <v>14</v>
      </c>
      <c r="Y9" s="83" t="s">
        <v>162</v>
      </c>
      <c r="Z9" s="84" t="s">
        <v>161</v>
      </c>
      <c r="AA9" s="93" t="s">
        <v>38</v>
      </c>
      <c r="AB9" s="89" t="s">
        <v>39</v>
      </c>
      <c r="AC9" s="89" t="s">
        <v>40</v>
      </c>
      <c r="AD9" s="91" t="s">
        <v>41</v>
      </c>
      <c r="AE9" s="94" t="s">
        <v>165</v>
      </c>
    </row>
    <row r="10" spans="1:31" x14ac:dyDescent="0.2">
      <c r="A10" s="33">
        <v>140001</v>
      </c>
      <c r="B10" s="47" t="s">
        <v>42</v>
      </c>
      <c r="C10" s="34">
        <v>0</v>
      </c>
      <c r="D10" s="35">
        <v>0</v>
      </c>
      <c r="E10" s="35">
        <v>0</v>
      </c>
      <c r="F10" s="35">
        <v>0</v>
      </c>
      <c r="G10" s="36">
        <v>0</v>
      </c>
      <c r="H10" s="37">
        <v>38</v>
      </c>
      <c r="I10" s="34">
        <v>37</v>
      </c>
      <c r="J10" s="35">
        <v>32</v>
      </c>
      <c r="K10" s="36">
        <v>5</v>
      </c>
      <c r="L10" s="38">
        <v>8</v>
      </c>
      <c r="M10" s="35">
        <v>121</v>
      </c>
      <c r="N10" s="35">
        <v>126</v>
      </c>
      <c r="O10" s="35">
        <v>40</v>
      </c>
      <c r="P10" s="35">
        <v>0</v>
      </c>
      <c r="Q10" s="35">
        <v>0</v>
      </c>
      <c r="R10" s="35">
        <v>8</v>
      </c>
      <c r="S10" s="39">
        <v>3</v>
      </c>
      <c r="T10" s="34">
        <v>45</v>
      </c>
      <c r="U10" s="35">
        <v>5</v>
      </c>
      <c r="V10" s="36">
        <v>40</v>
      </c>
      <c r="W10" s="66">
        <v>80</v>
      </c>
      <c r="X10" s="34">
        <v>31</v>
      </c>
      <c r="Y10" s="35">
        <v>18</v>
      </c>
      <c r="Z10" s="36">
        <v>13</v>
      </c>
      <c r="AA10" s="79">
        <v>537</v>
      </c>
      <c r="AB10" s="35">
        <v>381</v>
      </c>
      <c r="AC10" s="40">
        <v>125</v>
      </c>
      <c r="AD10" s="95">
        <v>31</v>
      </c>
      <c r="AE10" s="40">
        <v>0</v>
      </c>
    </row>
    <row r="11" spans="1:31" x14ac:dyDescent="0.2">
      <c r="A11" s="76">
        <v>140005</v>
      </c>
      <c r="B11" s="8" t="s">
        <v>43</v>
      </c>
      <c r="C11" s="9">
        <v>0</v>
      </c>
      <c r="D11" s="10">
        <v>0</v>
      </c>
      <c r="E11" s="10">
        <v>0</v>
      </c>
      <c r="F11" s="10">
        <v>0</v>
      </c>
      <c r="G11" s="11">
        <v>0</v>
      </c>
      <c r="H11" s="12">
        <v>380</v>
      </c>
      <c r="I11" s="9">
        <v>241</v>
      </c>
      <c r="J11" s="10">
        <v>206</v>
      </c>
      <c r="K11" s="11">
        <v>35</v>
      </c>
      <c r="L11" s="13">
        <v>193</v>
      </c>
      <c r="M11" s="10">
        <v>620</v>
      </c>
      <c r="N11" s="10">
        <v>3469</v>
      </c>
      <c r="O11" s="10">
        <v>482</v>
      </c>
      <c r="P11" s="10">
        <v>39</v>
      </c>
      <c r="Q11" s="10">
        <v>28</v>
      </c>
      <c r="R11" s="10">
        <v>431</v>
      </c>
      <c r="S11" s="14">
        <v>209</v>
      </c>
      <c r="T11" s="9">
        <v>400</v>
      </c>
      <c r="U11" s="10">
        <v>0</v>
      </c>
      <c r="V11" s="11">
        <v>400</v>
      </c>
      <c r="W11" s="64">
        <v>800</v>
      </c>
      <c r="X11" s="9">
        <v>316</v>
      </c>
      <c r="Y11" s="10">
        <v>175</v>
      </c>
      <c r="Z11" s="11">
        <v>141</v>
      </c>
      <c r="AA11" s="69">
        <v>7608</v>
      </c>
      <c r="AB11" s="10">
        <v>6057</v>
      </c>
      <c r="AC11" s="18">
        <v>1235</v>
      </c>
      <c r="AD11" s="96">
        <v>316</v>
      </c>
      <c r="AE11" s="18">
        <v>0</v>
      </c>
    </row>
    <row r="12" spans="1:31" x14ac:dyDescent="0.2">
      <c r="A12" s="76">
        <v>140002</v>
      </c>
      <c r="B12" s="8" t="s">
        <v>44</v>
      </c>
      <c r="C12" s="9">
        <v>0</v>
      </c>
      <c r="D12" s="10">
        <v>0</v>
      </c>
      <c r="E12" s="10">
        <v>0</v>
      </c>
      <c r="F12" s="10">
        <v>0</v>
      </c>
      <c r="G12" s="11">
        <v>0</v>
      </c>
      <c r="H12" s="12">
        <v>30</v>
      </c>
      <c r="I12" s="9">
        <v>23</v>
      </c>
      <c r="J12" s="10">
        <v>13</v>
      </c>
      <c r="K12" s="11">
        <v>10</v>
      </c>
      <c r="L12" s="13">
        <v>6</v>
      </c>
      <c r="M12" s="10">
        <v>126</v>
      </c>
      <c r="N12" s="10">
        <v>135</v>
      </c>
      <c r="O12" s="10">
        <v>23</v>
      </c>
      <c r="P12" s="10">
        <v>0</v>
      </c>
      <c r="Q12" s="10">
        <v>0</v>
      </c>
      <c r="R12" s="10">
        <v>6</v>
      </c>
      <c r="S12" s="14">
        <v>3</v>
      </c>
      <c r="T12" s="9">
        <v>34</v>
      </c>
      <c r="U12" s="10">
        <v>5</v>
      </c>
      <c r="V12" s="11">
        <v>29</v>
      </c>
      <c r="W12" s="64">
        <v>80</v>
      </c>
      <c r="X12" s="9">
        <v>22</v>
      </c>
      <c r="Y12" s="10">
        <v>12</v>
      </c>
      <c r="Z12" s="11">
        <v>10</v>
      </c>
      <c r="AA12" s="69">
        <v>488</v>
      </c>
      <c r="AB12" s="10">
        <v>347</v>
      </c>
      <c r="AC12" s="18">
        <v>119</v>
      </c>
      <c r="AD12" s="96">
        <v>22</v>
      </c>
      <c r="AE12" s="18">
        <v>0</v>
      </c>
    </row>
    <row r="13" spans="1:31" x14ac:dyDescent="0.2">
      <c r="A13" s="76">
        <v>140004</v>
      </c>
      <c r="B13" s="8" t="s">
        <v>45</v>
      </c>
      <c r="C13" s="9">
        <v>78</v>
      </c>
      <c r="D13" s="10">
        <v>78</v>
      </c>
      <c r="E13" s="10">
        <v>3</v>
      </c>
      <c r="F13" s="10">
        <v>75</v>
      </c>
      <c r="G13" s="11">
        <v>0</v>
      </c>
      <c r="H13" s="12">
        <v>143</v>
      </c>
      <c r="I13" s="9">
        <v>110</v>
      </c>
      <c r="J13" s="10">
        <v>98</v>
      </c>
      <c r="K13" s="11">
        <v>12</v>
      </c>
      <c r="L13" s="13">
        <v>45</v>
      </c>
      <c r="M13" s="10">
        <v>354</v>
      </c>
      <c r="N13" s="10">
        <v>924</v>
      </c>
      <c r="O13" s="10">
        <v>233</v>
      </c>
      <c r="P13" s="10">
        <v>14</v>
      </c>
      <c r="Q13" s="10">
        <v>8</v>
      </c>
      <c r="R13" s="10">
        <v>104</v>
      </c>
      <c r="S13" s="14">
        <v>28</v>
      </c>
      <c r="T13" s="9">
        <v>332</v>
      </c>
      <c r="U13" s="10">
        <v>104</v>
      </c>
      <c r="V13" s="11">
        <v>228</v>
      </c>
      <c r="W13" s="64">
        <v>600</v>
      </c>
      <c r="X13" s="9">
        <v>163</v>
      </c>
      <c r="Y13" s="10">
        <v>80</v>
      </c>
      <c r="Z13" s="11">
        <v>83</v>
      </c>
      <c r="AA13" s="69">
        <v>3136</v>
      </c>
      <c r="AB13" s="10">
        <v>2133</v>
      </c>
      <c r="AC13" s="18">
        <v>840</v>
      </c>
      <c r="AD13" s="96">
        <v>163</v>
      </c>
      <c r="AE13" s="18">
        <v>78</v>
      </c>
    </row>
    <row r="14" spans="1:31" x14ac:dyDescent="0.2">
      <c r="A14" s="76">
        <v>140003</v>
      </c>
      <c r="B14" s="8" t="s">
        <v>46</v>
      </c>
      <c r="C14" s="9">
        <v>0</v>
      </c>
      <c r="D14" s="10">
        <v>0</v>
      </c>
      <c r="E14" s="10">
        <v>0</v>
      </c>
      <c r="F14" s="10">
        <v>0</v>
      </c>
      <c r="G14" s="11">
        <v>0</v>
      </c>
      <c r="H14" s="12">
        <v>19</v>
      </c>
      <c r="I14" s="9">
        <v>13</v>
      </c>
      <c r="J14" s="10">
        <v>8</v>
      </c>
      <c r="K14" s="11">
        <v>5</v>
      </c>
      <c r="L14" s="13">
        <v>19</v>
      </c>
      <c r="M14" s="10">
        <v>131</v>
      </c>
      <c r="N14" s="10">
        <v>137</v>
      </c>
      <c r="O14" s="10">
        <v>17</v>
      </c>
      <c r="P14" s="10">
        <v>0</v>
      </c>
      <c r="Q14" s="10">
        <v>1</v>
      </c>
      <c r="R14" s="10">
        <v>14</v>
      </c>
      <c r="S14" s="14">
        <v>8</v>
      </c>
      <c r="T14" s="9">
        <v>50</v>
      </c>
      <c r="U14" s="10">
        <v>5</v>
      </c>
      <c r="V14" s="11">
        <v>45</v>
      </c>
      <c r="W14" s="64">
        <v>120</v>
      </c>
      <c r="X14" s="9">
        <v>48</v>
      </c>
      <c r="Y14" s="10">
        <v>22</v>
      </c>
      <c r="Z14" s="11">
        <v>26</v>
      </c>
      <c r="AA14" s="69">
        <v>577</v>
      </c>
      <c r="AB14" s="10">
        <v>359</v>
      </c>
      <c r="AC14" s="18">
        <v>170</v>
      </c>
      <c r="AD14" s="96">
        <v>48</v>
      </c>
      <c r="AE14" s="18">
        <v>0</v>
      </c>
    </row>
    <row r="15" spans="1:31" x14ac:dyDescent="0.2">
      <c r="A15" s="76">
        <v>140008</v>
      </c>
      <c r="B15" s="8" t="s">
        <v>47</v>
      </c>
      <c r="C15" s="9">
        <v>0</v>
      </c>
      <c r="D15" s="10">
        <v>0</v>
      </c>
      <c r="E15" s="10">
        <v>0</v>
      </c>
      <c r="F15" s="10">
        <v>0</v>
      </c>
      <c r="G15" s="11">
        <v>0</v>
      </c>
      <c r="H15" s="12">
        <v>48</v>
      </c>
      <c r="I15" s="9">
        <v>37</v>
      </c>
      <c r="J15" s="10">
        <v>22</v>
      </c>
      <c r="K15" s="11">
        <v>15</v>
      </c>
      <c r="L15" s="13">
        <v>14</v>
      </c>
      <c r="M15" s="10">
        <v>177</v>
      </c>
      <c r="N15" s="10">
        <v>416</v>
      </c>
      <c r="O15" s="10">
        <v>68</v>
      </c>
      <c r="P15" s="10">
        <v>1</v>
      </c>
      <c r="Q15" s="10">
        <v>2</v>
      </c>
      <c r="R15" s="10">
        <v>10</v>
      </c>
      <c r="S15" s="14">
        <v>16</v>
      </c>
      <c r="T15" s="9">
        <v>94</v>
      </c>
      <c r="U15" s="10">
        <v>13</v>
      </c>
      <c r="V15" s="11">
        <v>81</v>
      </c>
      <c r="W15" s="64">
        <v>250</v>
      </c>
      <c r="X15" s="9">
        <v>61</v>
      </c>
      <c r="Y15" s="10">
        <v>23</v>
      </c>
      <c r="Z15" s="11">
        <v>38</v>
      </c>
      <c r="AA15" s="69">
        <v>1194</v>
      </c>
      <c r="AB15" s="10">
        <v>787</v>
      </c>
      <c r="AC15" s="18">
        <v>346</v>
      </c>
      <c r="AD15" s="96">
        <v>61</v>
      </c>
      <c r="AE15" s="18">
        <v>0</v>
      </c>
    </row>
    <row r="16" spans="1:31" x14ac:dyDescent="0.2">
      <c r="A16" s="76">
        <v>140009</v>
      </c>
      <c r="B16" s="8" t="s">
        <v>48</v>
      </c>
      <c r="C16" s="9">
        <v>181</v>
      </c>
      <c r="D16" s="10">
        <v>181</v>
      </c>
      <c r="E16" s="10">
        <v>2</v>
      </c>
      <c r="F16" s="10">
        <v>179</v>
      </c>
      <c r="G16" s="11">
        <v>0</v>
      </c>
      <c r="H16" s="12">
        <v>152</v>
      </c>
      <c r="I16" s="9">
        <v>99</v>
      </c>
      <c r="J16" s="10">
        <v>84</v>
      </c>
      <c r="K16" s="11">
        <v>15</v>
      </c>
      <c r="L16" s="13">
        <v>78</v>
      </c>
      <c r="M16" s="10">
        <v>338</v>
      </c>
      <c r="N16" s="10">
        <v>1493</v>
      </c>
      <c r="O16" s="10">
        <v>189</v>
      </c>
      <c r="P16" s="10">
        <v>56</v>
      </c>
      <c r="Q16" s="10">
        <v>13</v>
      </c>
      <c r="R16" s="10">
        <v>143</v>
      </c>
      <c r="S16" s="14">
        <v>47</v>
      </c>
      <c r="T16" s="9">
        <v>436</v>
      </c>
      <c r="U16" s="10">
        <v>140</v>
      </c>
      <c r="V16" s="11">
        <v>296</v>
      </c>
      <c r="W16" s="64">
        <v>700</v>
      </c>
      <c r="X16" s="9">
        <v>210</v>
      </c>
      <c r="Y16" s="10">
        <v>95</v>
      </c>
      <c r="Z16" s="11">
        <v>115</v>
      </c>
      <c r="AA16" s="69">
        <v>4135</v>
      </c>
      <c r="AB16" s="10">
        <v>2914</v>
      </c>
      <c r="AC16" s="18">
        <v>1011</v>
      </c>
      <c r="AD16" s="96">
        <v>210</v>
      </c>
      <c r="AE16" s="18">
        <v>181</v>
      </c>
    </row>
    <row r="17" spans="1:31" x14ac:dyDescent="0.2">
      <c r="A17" s="76">
        <v>140010</v>
      </c>
      <c r="B17" s="8" t="s">
        <v>49</v>
      </c>
      <c r="C17" s="9">
        <v>44</v>
      </c>
      <c r="D17" s="10">
        <v>44</v>
      </c>
      <c r="E17" s="10">
        <v>1</v>
      </c>
      <c r="F17" s="10">
        <v>43</v>
      </c>
      <c r="G17" s="11">
        <v>0</v>
      </c>
      <c r="H17" s="12">
        <v>42</v>
      </c>
      <c r="I17" s="9">
        <v>30</v>
      </c>
      <c r="J17" s="10">
        <v>20</v>
      </c>
      <c r="K17" s="11">
        <v>10</v>
      </c>
      <c r="L17" s="13">
        <v>20</v>
      </c>
      <c r="M17" s="10">
        <v>62</v>
      </c>
      <c r="N17" s="10">
        <v>236</v>
      </c>
      <c r="O17" s="10">
        <v>30</v>
      </c>
      <c r="P17" s="10">
        <v>3</v>
      </c>
      <c r="Q17" s="10">
        <v>1</v>
      </c>
      <c r="R17" s="10">
        <v>60</v>
      </c>
      <c r="S17" s="14">
        <v>13</v>
      </c>
      <c r="T17" s="9">
        <v>38</v>
      </c>
      <c r="U17" s="10">
        <v>5</v>
      </c>
      <c r="V17" s="11">
        <v>33</v>
      </c>
      <c r="W17" s="64">
        <v>100</v>
      </c>
      <c r="X17" s="9">
        <v>21</v>
      </c>
      <c r="Y17" s="10">
        <v>11</v>
      </c>
      <c r="Z17" s="11">
        <v>10</v>
      </c>
      <c r="AA17" s="69">
        <v>700</v>
      </c>
      <c r="AB17" s="10">
        <v>536</v>
      </c>
      <c r="AC17" s="18">
        <v>143</v>
      </c>
      <c r="AD17" s="96">
        <v>21</v>
      </c>
      <c r="AE17" s="18">
        <v>44</v>
      </c>
    </row>
    <row r="18" spans="1:31" x14ac:dyDescent="0.2">
      <c r="A18" s="76">
        <v>140011</v>
      </c>
      <c r="B18" s="8" t="s">
        <v>50</v>
      </c>
      <c r="C18" s="9">
        <v>0</v>
      </c>
      <c r="D18" s="10">
        <v>0</v>
      </c>
      <c r="E18" s="10">
        <v>0</v>
      </c>
      <c r="F18" s="10">
        <v>0</v>
      </c>
      <c r="G18" s="11">
        <v>0</v>
      </c>
      <c r="H18" s="12">
        <v>88</v>
      </c>
      <c r="I18" s="9">
        <v>81</v>
      </c>
      <c r="J18" s="10">
        <v>61</v>
      </c>
      <c r="K18" s="11">
        <v>20</v>
      </c>
      <c r="L18" s="13">
        <v>22</v>
      </c>
      <c r="M18" s="10">
        <v>233</v>
      </c>
      <c r="N18" s="10">
        <v>464</v>
      </c>
      <c r="O18" s="10">
        <v>91</v>
      </c>
      <c r="P18" s="10">
        <v>1</v>
      </c>
      <c r="Q18" s="10">
        <v>0</v>
      </c>
      <c r="R18" s="10">
        <v>13</v>
      </c>
      <c r="S18" s="14">
        <v>7</v>
      </c>
      <c r="T18" s="9">
        <v>135</v>
      </c>
      <c r="U18" s="10">
        <v>10</v>
      </c>
      <c r="V18" s="11">
        <v>125</v>
      </c>
      <c r="W18" s="64">
        <v>300</v>
      </c>
      <c r="X18" s="9">
        <v>104</v>
      </c>
      <c r="Y18" s="10">
        <v>40</v>
      </c>
      <c r="Z18" s="11">
        <v>64</v>
      </c>
      <c r="AA18" s="69">
        <v>1539</v>
      </c>
      <c r="AB18" s="10">
        <v>990</v>
      </c>
      <c r="AC18" s="18">
        <v>445</v>
      </c>
      <c r="AD18" s="96">
        <v>104</v>
      </c>
      <c r="AE18" s="18">
        <v>0</v>
      </c>
    </row>
    <row r="19" spans="1:31" ht="25.5" x14ac:dyDescent="0.2">
      <c r="A19" s="76">
        <v>140012</v>
      </c>
      <c r="B19" s="8" t="s">
        <v>51</v>
      </c>
      <c r="C19" s="9">
        <v>167</v>
      </c>
      <c r="D19" s="10">
        <v>167</v>
      </c>
      <c r="E19" s="10">
        <v>3</v>
      </c>
      <c r="F19" s="10">
        <v>164</v>
      </c>
      <c r="G19" s="11">
        <v>0</v>
      </c>
      <c r="H19" s="12">
        <v>210</v>
      </c>
      <c r="I19" s="9">
        <v>132</v>
      </c>
      <c r="J19" s="10">
        <v>107</v>
      </c>
      <c r="K19" s="11">
        <v>25</v>
      </c>
      <c r="L19" s="13">
        <v>45</v>
      </c>
      <c r="M19" s="10">
        <v>394</v>
      </c>
      <c r="N19" s="10">
        <v>1760</v>
      </c>
      <c r="O19" s="10">
        <v>317</v>
      </c>
      <c r="P19" s="10">
        <v>15</v>
      </c>
      <c r="Q19" s="10">
        <v>22</v>
      </c>
      <c r="R19" s="10">
        <v>288</v>
      </c>
      <c r="S19" s="14">
        <v>34</v>
      </c>
      <c r="T19" s="9">
        <v>547</v>
      </c>
      <c r="U19" s="10">
        <v>220</v>
      </c>
      <c r="V19" s="11">
        <v>327</v>
      </c>
      <c r="W19" s="64">
        <v>800</v>
      </c>
      <c r="X19" s="9">
        <v>242</v>
      </c>
      <c r="Y19" s="10">
        <v>95</v>
      </c>
      <c r="Z19" s="11">
        <v>147</v>
      </c>
      <c r="AA19" s="69">
        <v>4973</v>
      </c>
      <c r="AB19" s="10">
        <v>3579</v>
      </c>
      <c r="AC19" s="18">
        <v>1152</v>
      </c>
      <c r="AD19" s="96">
        <v>242</v>
      </c>
      <c r="AE19" s="18">
        <v>167</v>
      </c>
    </row>
    <row r="20" spans="1:31" x14ac:dyDescent="0.2">
      <c r="A20" s="76">
        <v>140013</v>
      </c>
      <c r="B20" s="8" t="s">
        <v>52</v>
      </c>
      <c r="C20" s="9">
        <v>111</v>
      </c>
      <c r="D20" s="10">
        <v>111</v>
      </c>
      <c r="E20" s="10">
        <v>2</v>
      </c>
      <c r="F20" s="10">
        <v>109</v>
      </c>
      <c r="G20" s="11">
        <v>0</v>
      </c>
      <c r="H20" s="12">
        <v>98</v>
      </c>
      <c r="I20" s="9">
        <v>67</v>
      </c>
      <c r="J20" s="10">
        <v>55</v>
      </c>
      <c r="K20" s="11">
        <v>12</v>
      </c>
      <c r="L20" s="13">
        <v>50</v>
      </c>
      <c r="M20" s="10">
        <v>207</v>
      </c>
      <c r="N20" s="10">
        <v>1029</v>
      </c>
      <c r="O20" s="10">
        <v>122</v>
      </c>
      <c r="P20" s="10">
        <v>12</v>
      </c>
      <c r="Q20" s="10">
        <v>15</v>
      </c>
      <c r="R20" s="10">
        <v>135</v>
      </c>
      <c r="S20" s="14">
        <v>37</v>
      </c>
      <c r="T20" s="9">
        <v>254</v>
      </c>
      <c r="U20" s="10">
        <v>70</v>
      </c>
      <c r="V20" s="11">
        <v>184</v>
      </c>
      <c r="W20" s="64">
        <v>450</v>
      </c>
      <c r="X20" s="9">
        <v>134</v>
      </c>
      <c r="Y20" s="10">
        <v>51</v>
      </c>
      <c r="Z20" s="11">
        <v>83</v>
      </c>
      <c r="AA20" s="69">
        <v>2721</v>
      </c>
      <c r="AB20" s="10">
        <v>1941</v>
      </c>
      <c r="AC20" s="18">
        <v>646</v>
      </c>
      <c r="AD20" s="96">
        <v>134</v>
      </c>
      <c r="AE20" s="18">
        <v>111</v>
      </c>
    </row>
    <row r="21" spans="1:31" ht="25.5" x14ac:dyDescent="0.2">
      <c r="A21" s="76">
        <v>140014</v>
      </c>
      <c r="B21" s="8" t="s">
        <v>53</v>
      </c>
      <c r="C21" s="9">
        <v>0</v>
      </c>
      <c r="D21" s="10">
        <v>0</v>
      </c>
      <c r="E21" s="10">
        <v>0</v>
      </c>
      <c r="F21" s="10">
        <v>0</v>
      </c>
      <c r="G21" s="11">
        <v>0</v>
      </c>
      <c r="H21" s="12">
        <v>35</v>
      </c>
      <c r="I21" s="9">
        <v>25</v>
      </c>
      <c r="J21" s="10">
        <v>23</v>
      </c>
      <c r="K21" s="11">
        <v>2</v>
      </c>
      <c r="L21" s="13">
        <v>11</v>
      </c>
      <c r="M21" s="10">
        <v>150</v>
      </c>
      <c r="N21" s="10">
        <v>271</v>
      </c>
      <c r="O21" s="10">
        <v>58</v>
      </c>
      <c r="P21" s="10">
        <v>1</v>
      </c>
      <c r="Q21" s="10">
        <v>0</v>
      </c>
      <c r="R21" s="10">
        <v>16</v>
      </c>
      <c r="S21" s="14">
        <v>6</v>
      </c>
      <c r="T21" s="9">
        <v>74</v>
      </c>
      <c r="U21" s="10">
        <v>15</v>
      </c>
      <c r="V21" s="11">
        <v>59</v>
      </c>
      <c r="W21" s="64">
        <v>100</v>
      </c>
      <c r="X21" s="9">
        <v>40</v>
      </c>
      <c r="Y21" s="10">
        <v>11</v>
      </c>
      <c r="Z21" s="11">
        <v>29</v>
      </c>
      <c r="AA21" s="69">
        <v>787</v>
      </c>
      <c r="AB21" s="10">
        <v>586</v>
      </c>
      <c r="AC21" s="18">
        <v>161</v>
      </c>
      <c r="AD21" s="96">
        <v>40</v>
      </c>
      <c r="AE21" s="18">
        <v>0</v>
      </c>
    </row>
    <row r="22" spans="1:31" ht="25.5" x14ac:dyDescent="0.2">
      <c r="A22" s="76">
        <v>140015</v>
      </c>
      <c r="B22" s="8" t="s">
        <v>54</v>
      </c>
      <c r="C22" s="9">
        <v>0</v>
      </c>
      <c r="D22" s="10">
        <v>0</v>
      </c>
      <c r="E22" s="10">
        <v>0</v>
      </c>
      <c r="F22" s="10">
        <v>0</v>
      </c>
      <c r="G22" s="11">
        <v>0</v>
      </c>
      <c r="H22" s="12">
        <v>98</v>
      </c>
      <c r="I22" s="9">
        <v>80</v>
      </c>
      <c r="J22" s="10">
        <v>70</v>
      </c>
      <c r="K22" s="11">
        <v>10</v>
      </c>
      <c r="L22" s="13">
        <v>26</v>
      </c>
      <c r="M22" s="10">
        <v>338</v>
      </c>
      <c r="N22" s="10">
        <v>780</v>
      </c>
      <c r="O22" s="10">
        <v>143</v>
      </c>
      <c r="P22" s="10">
        <v>6</v>
      </c>
      <c r="Q22" s="10">
        <v>10</v>
      </c>
      <c r="R22" s="10">
        <v>53</v>
      </c>
      <c r="S22" s="14">
        <v>8</v>
      </c>
      <c r="T22" s="9">
        <v>160</v>
      </c>
      <c r="U22" s="10">
        <v>10</v>
      </c>
      <c r="V22" s="11">
        <v>150</v>
      </c>
      <c r="W22" s="64">
        <v>250</v>
      </c>
      <c r="X22" s="9">
        <v>87</v>
      </c>
      <c r="Y22" s="10">
        <v>49</v>
      </c>
      <c r="Z22" s="11">
        <v>38</v>
      </c>
      <c r="AA22" s="69">
        <v>2039</v>
      </c>
      <c r="AB22" s="10">
        <v>1542</v>
      </c>
      <c r="AC22" s="18">
        <v>410</v>
      </c>
      <c r="AD22" s="96">
        <v>87</v>
      </c>
      <c r="AE22" s="18">
        <v>0</v>
      </c>
    </row>
    <row r="23" spans="1:31" x14ac:dyDescent="0.2">
      <c r="A23" s="76">
        <v>140017</v>
      </c>
      <c r="B23" s="8" t="s">
        <v>55</v>
      </c>
      <c r="C23" s="9">
        <v>405</v>
      </c>
      <c r="D23" s="10">
        <v>405</v>
      </c>
      <c r="E23" s="10">
        <v>15</v>
      </c>
      <c r="F23" s="10">
        <v>390</v>
      </c>
      <c r="G23" s="11">
        <v>0</v>
      </c>
      <c r="H23" s="12">
        <v>302</v>
      </c>
      <c r="I23" s="9">
        <v>221</v>
      </c>
      <c r="J23" s="10">
        <v>151</v>
      </c>
      <c r="K23" s="11">
        <v>70</v>
      </c>
      <c r="L23" s="13">
        <v>92</v>
      </c>
      <c r="M23" s="10">
        <v>551</v>
      </c>
      <c r="N23" s="10">
        <v>2809</v>
      </c>
      <c r="O23" s="10">
        <v>290</v>
      </c>
      <c r="P23" s="10">
        <v>29</v>
      </c>
      <c r="Q23" s="10">
        <v>4</v>
      </c>
      <c r="R23" s="10">
        <v>309</v>
      </c>
      <c r="S23" s="14">
        <v>88</v>
      </c>
      <c r="T23" s="9">
        <v>387</v>
      </c>
      <c r="U23" s="10">
        <v>0</v>
      </c>
      <c r="V23" s="11">
        <v>387</v>
      </c>
      <c r="W23" s="64">
        <v>900</v>
      </c>
      <c r="X23" s="9">
        <v>278</v>
      </c>
      <c r="Y23" s="10">
        <v>150</v>
      </c>
      <c r="Z23" s="11">
        <v>128</v>
      </c>
      <c r="AA23" s="69">
        <v>6665</v>
      </c>
      <c r="AB23" s="10">
        <v>5030</v>
      </c>
      <c r="AC23" s="18">
        <v>1357</v>
      </c>
      <c r="AD23" s="96">
        <v>278</v>
      </c>
      <c r="AE23" s="18">
        <v>405</v>
      </c>
    </row>
    <row r="24" spans="1:31" x14ac:dyDescent="0.2">
      <c r="A24" s="76">
        <v>140018</v>
      </c>
      <c r="B24" s="8" t="s">
        <v>56</v>
      </c>
      <c r="C24" s="9">
        <v>236</v>
      </c>
      <c r="D24" s="10">
        <v>236</v>
      </c>
      <c r="E24" s="10">
        <v>6</v>
      </c>
      <c r="F24" s="10">
        <v>230</v>
      </c>
      <c r="G24" s="11">
        <v>0</v>
      </c>
      <c r="H24" s="12">
        <v>278</v>
      </c>
      <c r="I24" s="9">
        <v>205</v>
      </c>
      <c r="J24" s="10">
        <v>165</v>
      </c>
      <c r="K24" s="11">
        <v>40</v>
      </c>
      <c r="L24" s="13">
        <v>160</v>
      </c>
      <c r="M24" s="10">
        <v>369</v>
      </c>
      <c r="N24" s="10">
        <v>2639</v>
      </c>
      <c r="O24" s="10">
        <v>348</v>
      </c>
      <c r="P24" s="10">
        <v>46</v>
      </c>
      <c r="Q24" s="10">
        <v>15</v>
      </c>
      <c r="R24" s="10">
        <v>225</v>
      </c>
      <c r="S24" s="14">
        <v>85</v>
      </c>
      <c r="T24" s="9">
        <v>432</v>
      </c>
      <c r="U24" s="10">
        <v>0</v>
      </c>
      <c r="V24" s="11">
        <v>432</v>
      </c>
      <c r="W24" s="64">
        <v>1000</v>
      </c>
      <c r="X24" s="9">
        <v>255</v>
      </c>
      <c r="Y24" s="10">
        <v>95</v>
      </c>
      <c r="Z24" s="11">
        <v>160</v>
      </c>
      <c r="AA24" s="69">
        <v>6293</v>
      </c>
      <c r="AB24" s="10">
        <v>4566</v>
      </c>
      <c r="AC24" s="18">
        <v>1472</v>
      </c>
      <c r="AD24" s="96">
        <v>255</v>
      </c>
      <c r="AE24" s="18">
        <v>236</v>
      </c>
    </row>
    <row r="25" spans="1:31" x14ac:dyDescent="0.2">
      <c r="A25" s="76">
        <v>140019</v>
      </c>
      <c r="B25" s="8" t="s">
        <v>57</v>
      </c>
      <c r="C25" s="9">
        <v>481</v>
      </c>
      <c r="D25" s="10">
        <v>481</v>
      </c>
      <c r="E25" s="10">
        <v>24</v>
      </c>
      <c r="F25" s="10">
        <v>457</v>
      </c>
      <c r="G25" s="11">
        <v>0</v>
      </c>
      <c r="H25" s="12">
        <v>338</v>
      </c>
      <c r="I25" s="9">
        <v>375</v>
      </c>
      <c r="J25" s="10">
        <v>225</v>
      </c>
      <c r="K25" s="11">
        <v>150</v>
      </c>
      <c r="L25" s="13">
        <v>104</v>
      </c>
      <c r="M25" s="10">
        <v>617</v>
      </c>
      <c r="N25" s="10">
        <v>3266</v>
      </c>
      <c r="O25" s="10">
        <v>500</v>
      </c>
      <c r="P25" s="10">
        <v>37</v>
      </c>
      <c r="Q25" s="10">
        <v>6</v>
      </c>
      <c r="R25" s="10">
        <v>402</v>
      </c>
      <c r="S25" s="14">
        <v>159</v>
      </c>
      <c r="T25" s="9">
        <v>558</v>
      </c>
      <c r="U25" s="10">
        <v>0</v>
      </c>
      <c r="V25" s="11">
        <v>558</v>
      </c>
      <c r="W25" s="64">
        <v>1700</v>
      </c>
      <c r="X25" s="9">
        <v>433</v>
      </c>
      <c r="Y25" s="10">
        <v>215</v>
      </c>
      <c r="Z25" s="11">
        <v>218</v>
      </c>
      <c r="AA25" s="69">
        <v>8976</v>
      </c>
      <c r="AB25" s="10">
        <v>6135</v>
      </c>
      <c r="AC25" s="18">
        <v>2408</v>
      </c>
      <c r="AD25" s="96">
        <v>433</v>
      </c>
      <c r="AE25" s="18">
        <v>481</v>
      </c>
    </row>
    <row r="26" spans="1:31" x14ac:dyDescent="0.2">
      <c r="A26" s="76">
        <v>140020</v>
      </c>
      <c r="B26" s="8" t="s">
        <v>58</v>
      </c>
      <c r="C26" s="9">
        <v>0</v>
      </c>
      <c r="D26" s="10">
        <v>0</v>
      </c>
      <c r="E26" s="10">
        <v>0</v>
      </c>
      <c r="F26" s="10">
        <v>0</v>
      </c>
      <c r="G26" s="11">
        <v>0</v>
      </c>
      <c r="H26" s="12">
        <v>123</v>
      </c>
      <c r="I26" s="9">
        <v>100</v>
      </c>
      <c r="J26" s="10">
        <v>100</v>
      </c>
      <c r="K26" s="11">
        <v>0</v>
      </c>
      <c r="L26" s="13">
        <v>75</v>
      </c>
      <c r="M26" s="10">
        <v>483</v>
      </c>
      <c r="N26" s="10">
        <v>1854</v>
      </c>
      <c r="O26" s="10">
        <v>189</v>
      </c>
      <c r="P26" s="10">
        <v>10</v>
      </c>
      <c r="Q26" s="10">
        <v>1</v>
      </c>
      <c r="R26" s="10">
        <v>357</v>
      </c>
      <c r="S26" s="14">
        <v>53</v>
      </c>
      <c r="T26" s="9">
        <v>326</v>
      </c>
      <c r="U26" s="10">
        <v>30</v>
      </c>
      <c r="V26" s="11">
        <v>296</v>
      </c>
      <c r="W26" s="64">
        <v>200</v>
      </c>
      <c r="X26" s="9">
        <v>151</v>
      </c>
      <c r="Y26" s="10">
        <v>55</v>
      </c>
      <c r="Z26" s="11">
        <v>96</v>
      </c>
      <c r="AA26" s="69">
        <v>3922</v>
      </c>
      <c r="AB26" s="10">
        <v>3275</v>
      </c>
      <c r="AC26" s="18">
        <v>496</v>
      </c>
      <c r="AD26" s="96">
        <v>151</v>
      </c>
      <c r="AE26" s="18">
        <v>0</v>
      </c>
    </row>
    <row r="27" spans="1:31" x14ac:dyDescent="0.2">
      <c r="A27" s="76">
        <v>140022</v>
      </c>
      <c r="B27" s="8" t="s">
        <v>59</v>
      </c>
      <c r="C27" s="9">
        <v>0</v>
      </c>
      <c r="D27" s="10">
        <v>0</v>
      </c>
      <c r="E27" s="10">
        <v>0</v>
      </c>
      <c r="F27" s="10">
        <v>0</v>
      </c>
      <c r="G27" s="11">
        <v>0</v>
      </c>
      <c r="H27" s="12">
        <v>33</v>
      </c>
      <c r="I27" s="9">
        <v>28</v>
      </c>
      <c r="J27" s="10">
        <v>23</v>
      </c>
      <c r="K27" s="11">
        <v>5</v>
      </c>
      <c r="L27" s="13">
        <v>25</v>
      </c>
      <c r="M27" s="10">
        <v>81</v>
      </c>
      <c r="N27" s="10">
        <v>381</v>
      </c>
      <c r="O27" s="10">
        <v>53</v>
      </c>
      <c r="P27" s="10">
        <v>4</v>
      </c>
      <c r="Q27" s="10">
        <v>0</v>
      </c>
      <c r="R27" s="10">
        <v>24</v>
      </c>
      <c r="S27" s="14">
        <v>1</v>
      </c>
      <c r="T27" s="9">
        <v>61</v>
      </c>
      <c r="U27" s="10">
        <v>5</v>
      </c>
      <c r="V27" s="11">
        <v>56</v>
      </c>
      <c r="W27" s="64">
        <v>150</v>
      </c>
      <c r="X27" s="9">
        <v>26</v>
      </c>
      <c r="Y27" s="10">
        <v>10</v>
      </c>
      <c r="Z27" s="11">
        <v>16</v>
      </c>
      <c r="AA27" s="69">
        <v>867</v>
      </c>
      <c r="AB27" s="10">
        <v>630</v>
      </c>
      <c r="AC27" s="18">
        <v>211</v>
      </c>
      <c r="AD27" s="96">
        <v>26</v>
      </c>
      <c r="AE27" s="18">
        <v>0</v>
      </c>
    </row>
    <row r="28" spans="1:31" x14ac:dyDescent="0.2">
      <c r="A28" s="76">
        <v>140027</v>
      </c>
      <c r="B28" s="8" t="s">
        <v>60</v>
      </c>
      <c r="C28" s="9">
        <v>0</v>
      </c>
      <c r="D28" s="10">
        <v>0</v>
      </c>
      <c r="E28" s="10">
        <v>0</v>
      </c>
      <c r="F28" s="10">
        <v>0</v>
      </c>
      <c r="G28" s="11">
        <v>0</v>
      </c>
      <c r="H28" s="12">
        <v>185</v>
      </c>
      <c r="I28" s="9">
        <v>220</v>
      </c>
      <c r="J28" s="10">
        <v>175</v>
      </c>
      <c r="K28" s="11">
        <v>45</v>
      </c>
      <c r="L28" s="13">
        <v>57</v>
      </c>
      <c r="M28" s="10">
        <v>386</v>
      </c>
      <c r="N28" s="10">
        <v>1864</v>
      </c>
      <c r="O28" s="10">
        <v>391</v>
      </c>
      <c r="P28" s="10">
        <v>48</v>
      </c>
      <c r="Q28" s="10">
        <v>9</v>
      </c>
      <c r="R28" s="10">
        <v>263</v>
      </c>
      <c r="S28" s="14">
        <v>113</v>
      </c>
      <c r="T28" s="9">
        <v>347</v>
      </c>
      <c r="U28" s="10">
        <v>0</v>
      </c>
      <c r="V28" s="11">
        <v>347</v>
      </c>
      <c r="W28" s="64">
        <v>950</v>
      </c>
      <c r="X28" s="9">
        <v>247</v>
      </c>
      <c r="Y28" s="10">
        <v>125</v>
      </c>
      <c r="Z28" s="11">
        <v>122</v>
      </c>
      <c r="AA28" s="69">
        <v>5080</v>
      </c>
      <c r="AB28" s="10">
        <v>3491</v>
      </c>
      <c r="AC28" s="18">
        <v>1342</v>
      </c>
      <c r="AD28" s="96">
        <v>247</v>
      </c>
      <c r="AE28" s="18">
        <v>0</v>
      </c>
    </row>
    <row r="29" spans="1:31" x14ac:dyDescent="0.2">
      <c r="A29" s="76">
        <v>140023</v>
      </c>
      <c r="B29" s="8" t="s">
        <v>61</v>
      </c>
      <c r="C29" s="9">
        <v>471</v>
      </c>
      <c r="D29" s="10">
        <v>471</v>
      </c>
      <c r="E29" s="10">
        <v>18</v>
      </c>
      <c r="F29" s="10">
        <v>453</v>
      </c>
      <c r="G29" s="11">
        <v>0</v>
      </c>
      <c r="H29" s="12">
        <v>505</v>
      </c>
      <c r="I29" s="9">
        <v>282</v>
      </c>
      <c r="J29" s="10">
        <v>257</v>
      </c>
      <c r="K29" s="11">
        <v>25</v>
      </c>
      <c r="L29" s="13">
        <v>162</v>
      </c>
      <c r="M29" s="10">
        <v>619</v>
      </c>
      <c r="N29" s="10">
        <v>5055</v>
      </c>
      <c r="O29" s="10">
        <v>419</v>
      </c>
      <c r="P29" s="10">
        <v>20</v>
      </c>
      <c r="Q29" s="10">
        <v>0</v>
      </c>
      <c r="R29" s="10">
        <v>346</v>
      </c>
      <c r="S29" s="14">
        <v>102</v>
      </c>
      <c r="T29" s="9">
        <v>770</v>
      </c>
      <c r="U29" s="10">
        <v>0</v>
      </c>
      <c r="V29" s="11">
        <v>770</v>
      </c>
      <c r="W29" s="64">
        <v>1700</v>
      </c>
      <c r="X29" s="9">
        <v>573</v>
      </c>
      <c r="Y29" s="10">
        <v>240</v>
      </c>
      <c r="Z29" s="11">
        <v>333</v>
      </c>
      <c r="AA29" s="69">
        <v>11024</v>
      </c>
      <c r="AB29" s="10">
        <v>7956</v>
      </c>
      <c r="AC29" s="18">
        <v>2495</v>
      </c>
      <c r="AD29" s="96">
        <v>573</v>
      </c>
      <c r="AE29" s="18">
        <v>471</v>
      </c>
    </row>
    <row r="30" spans="1:31" x14ac:dyDescent="0.2">
      <c r="A30" s="76">
        <v>140028</v>
      </c>
      <c r="B30" s="8" t="s">
        <v>62</v>
      </c>
      <c r="C30" s="9">
        <v>0</v>
      </c>
      <c r="D30" s="10">
        <v>0</v>
      </c>
      <c r="E30" s="10">
        <v>0</v>
      </c>
      <c r="F30" s="10">
        <v>0</v>
      </c>
      <c r="G30" s="11">
        <v>0</v>
      </c>
      <c r="H30" s="12">
        <v>37</v>
      </c>
      <c r="I30" s="9">
        <v>30</v>
      </c>
      <c r="J30" s="10">
        <v>23</v>
      </c>
      <c r="K30" s="11">
        <v>7</v>
      </c>
      <c r="L30" s="13">
        <v>8</v>
      </c>
      <c r="M30" s="10">
        <v>105</v>
      </c>
      <c r="N30" s="10">
        <v>367</v>
      </c>
      <c r="O30" s="10">
        <v>52</v>
      </c>
      <c r="P30" s="10">
        <v>0</v>
      </c>
      <c r="Q30" s="10">
        <v>0</v>
      </c>
      <c r="R30" s="10">
        <v>11</v>
      </c>
      <c r="S30" s="14">
        <v>7</v>
      </c>
      <c r="T30" s="9">
        <v>52</v>
      </c>
      <c r="U30" s="10">
        <v>5</v>
      </c>
      <c r="V30" s="11">
        <v>47</v>
      </c>
      <c r="W30" s="64">
        <v>150</v>
      </c>
      <c r="X30" s="9">
        <v>28</v>
      </c>
      <c r="Y30" s="10">
        <v>15</v>
      </c>
      <c r="Z30" s="11">
        <v>13</v>
      </c>
      <c r="AA30" s="69">
        <v>847</v>
      </c>
      <c r="AB30" s="10">
        <v>615</v>
      </c>
      <c r="AC30" s="18">
        <v>204</v>
      </c>
      <c r="AD30" s="96">
        <v>28</v>
      </c>
      <c r="AE30" s="18">
        <v>0</v>
      </c>
    </row>
    <row r="31" spans="1:31" x14ac:dyDescent="0.2">
      <c r="A31" s="76">
        <v>140016</v>
      </c>
      <c r="B31" s="8" t="s">
        <v>63</v>
      </c>
      <c r="C31" s="9">
        <v>206</v>
      </c>
      <c r="D31" s="10">
        <v>206</v>
      </c>
      <c r="E31" s="10">
        <v>2</v>
      </c>
      <c r="F31" s="10">
        <v>204</v>
      </c>
      <c r="G31" s="11">
        <v>0</v>
      </c>
      <c r="H31" s="12">
        <v>215</v>
      </c>
      <c r="I31" s="9">
        <v>208</v>
      </c>
      <c r="J31" s="10">
        <v>153</v>
      </c>
      <c r="K31" s="11">
        <v>55</v>
      </c>
      <c r="L31" s="13">
        <v>88</v>
      </c>
      <c r="M31" s="10">
        <v>362</v>
      </c>
      <c r="N31" s="10">
        <v>1517</v>
      </c>
      <c r="O31" s="10">
        <v>385</v>
      </c>
      <c r="P31" s="10">
        <v>6</v>
      </c>
      <c r="Q31" s="10">
        <v>4</v>
      </c>
      <c r="R31" s="10">
        <v>190</v>
      </c>
      <c r="S31" s="14">
        <v>50</v>
      </c>
      <c r="T31" s="9">
        <v>441</v>
      </c>
      <c r="U31" s="10">
        <v>100</v>
      </c>
      <c r="V31" s="11">
        <v>341</v>
      </c>
      <c r="W31" s="64">
        <v>800</v>
      </c>
      <c r="X31" s="9">
        <v>234</v>
      </c>
      <c r="Y31" s="10">
        <v>100</v>
      </c>
      <c r="Z31" s="11">
        <v>134</v>
      </c>
      <c r="AA31" s="69">
        <v>4706</v>
      </c>
      <c r="AB31" s="10">
        <v>3276</v>
      </c>
      <c r="AC31" s="18">
        <v>1196</v>
      </c>
      <c r="AD31" s="96">
        <v>234</v>
      </c>
      <c r="AE31" s="18">
        <v>206</v>
      </c>
    </row>
    <row r="32" spans="1:31" x14ac:dyDescent="0.2">
      <c r="A32" s="76">
        <v>140029</v>
      </c>
      <c r="B32" s="8" t="s">
        <v>64</v>
      </c>
      <c r="C32" s="9">
        <v>66</v>
      </c>
      <c r="D32" s="10">
        <v>66</v>
      </c>
      <c r="E32" s="10">
        <v>2</v>
      </c>
      <c r="F32" s="10">
        <v>64</v>
      </c>
      <c r="G32" s="11">
        <v>0</v>
      </c>
      <c r="H32" s="12">
        <v>74</v>
      </c>
      <c r="I32" s="9">
        <v>44</v>
      </c>
      <c r="J32" s="10">
        <v>39</v>
      </c>
      <c r="K32" s="11">
        <v>5</v>
      </c>
      <c r="L32" s="13">
        <v>36</v>
      </c>
      <c r="M32" s="10">
        <v>107</v>
      </c>
      <c r="N32" s="10">
        <v>382</v>
      </c>
      <c r="O32" s="10">
        <v>86</v>
      </c>
      <c r="P32" s="10">
        <v>1</v>
      </c>
      <c r="Q32" s="10">
        <v>1</v>
      </c>
      <c r="R32" s="10">
        <v>62</v>
      </c>
      <c r="S32" s="14">
        <v>20</v>
      </c>
      <c r="T32" s="9">
        <v>103</v>
      </c>
      <c r="U32" s="10">
        <v>36</v>
      </c>
      <c r="V32" s="11">
        <v>67</v>
      </c>
      <c r="W32" s="64">
        <v>200</v>
      </c>
      <c r="X32" s="9">
        <v>44</v>
      </c>
      <c r="Y32" s="10">
        <v>25</v>
      </c>
      <c r="Z32" s="11">
        <v>19</v>
      </c>
      <c r="AA32" s="69">
        <v>1226</v>
      </c>
      <c r="AB32" s="10">
        <v>910</v>
      </c>
      <c r="AC32" s="18">
        <v>272</v>
      </c>
      <c r="AD32" s="96">
        <v>44</v>
      </c>
      <c r="AE32" s="18">
        <v>66</v>
      </c>
    </row>
    <row r="33" spans="1:31" x14ac:dyDescent="0.2">
      <c r="A33" s="76">
        <v>140030</v>
      </c>
      <c r="B33" s="8" t="s">
        <v>65</v>
      </c>
      <c r="C33" s="9">
        <v>198</v>
      </c>
      <c r="D33" s="10">
        <v>198</v>
      </c>
      <c r="E33" s="10">
        <v>10</v>
      </c>
      <c r="F33" s="10">
        <v>188</v>
      </c>
      <c r="G33" s="11">
        <v>0</v>
      </c>
      <c r="H33" s="12">
        <v>211</v>
      </c>
      <c r="I33" s="9">
        <v>179</v>
      </c>
      <c r="J33" s="10">
        <v>164</v>
      </c>
      <c r="K33" s="11">
        <v>15</v>
      </c>
      <c r="L33" s="13">
        <v>102</v>
      </c>
      <c r="M33" s="10">
        <v>318</v>
      </c>
      <c r="N33" s="10">
        <v>1910</v>
      </c>
      <c r="O33" s="10">
        <v>296</v>
      </c>
      <c r="P33" s="10">
        <v>6</v>
      </c>
      <c r="Q33" s="10">
        <v>12</v>
      </c>
      <c r="R33" s="10">
        <v>197</v>
      </c>
      <c r="S33" s="14">
        <v>99</v>
      </c>
      <c r="T33" s="9">
        <v>453</v>
      </c>
      <c r="U33" s="10">
        <v>200</v>
      </c>
      <c r="V33" s="11">
        <v>253</v>
      </c>
      <c r="W33" s="64">
        <v>600</v>
      </c>
      <c r="X33" s="9">
        <v>171</v>
      </c>
      <c r="Y33" s="10">
        <v>75</v>
      </c>
      <c r="Z33" s="11">
        <v>96</v>
      </c>
      <c r="AA33" s="69">
        <v>4752</v>
      </c>
      <c r="AB33" s="10">
        <v>3713</v>
      </c>
      <c r="AC33" s="18">
        <v>868</v>
      </c>
      <c r="AD33" s="96">
        <v>171</v>
      </c>
      <c r="AE33" s="18">
        <v>198</v>
      </c>
    </row>
    <row r="34" spans="1:31" x14ac:dyDescent="0.2">
      <c r="A34" s="76">
        <v>140031</v>
      </c>
      <c r="B34" s="8" t="s">
        <v>66</v>
      </c>
      <c r="C34" s="9">
        <v>0</v>
      </c>
      <c r="D34" s="10">
        <v>0</v>
      </c>
      <c r="E34" s="10">
        <v>0</v>
      </c>
      <c r="F34" s="10">
        <v>0</v>
      </c>
      <c r="G34" s="11">
        <v>0</v>
      </c>
      <c r="H34" s="12">
        <v>28</v>
      </c>
      <c r="I34" s="9">
        <v>55</v>
      </c>
      <c r="J34" s="10">
        <v>53</v>
      </c>
      <c r="K34" s="11">
        <v>2</v>
      </c>
      <c r="L34" s="13">
        <v>36</v>
      </c>
      <c r="M34" s="10">
        <v>83</v>
      </c>
      <c r="N34" s="10">
        <v>346</v>
      </c>
      <c r="O34" s="10">
        <v>74</v>
      </c>
      <c r="P34" s="10">
        <v>1</v>
      </c>
      <c r="Q34" s="10">
        <v>0</v>
      </c>
      <c r="R34" s="10">
        <v>62</v>
      </c>
      <c r="S34" s="14">
        <v>4</v>
      </c>
      <c r="T34" s="9">
        <v>71</v>
      </c>
      <c r="U34" s="10">
        <v>5</v>
      </c>
      <c r="V34" s="11">
        <v>66</v>
      </c>
      <c r="W34" s="64">
        <v>150</v>
      </c>
      <c r="X34" s="9">
        <v>39</v>
      </c>
      <c r="Y34" s="10">
        <v>20</v>
      </c>
      <c r="Z34" s="11">
        <v>19</v>
      </c>
      <c r="AA34" s="69">
        <v>949</v>
      </c>
      <c r="AB34" s="10">
        <v>692</v>
      </c>
      <c r="AC34" s="18">
        <v>218</v>
      </c>
      <c r="AD34" s="96">
        <v>39</v>
      </c>
      <c r="AE34" s="18">
        <v>0</v>
      </c>
    </row>
    <row r="35" spans="1:31" x14ac:dyDescent="0.2">
      <c r="A35" s="76">
        <v>140032</v>
      </c>
      <c r="B35" s="8" t="s">
        <v>67</v>
      </c>
      <c r="C35" s="9">
        <v>0</v>
      </c>
      <c r="D35" s="10">
        <v>0</v>
      </c>
      <c r="E35" s="10">
        <v>0</v>
      </c>
      <c r="F35" s="10">
        <v>0</v>
      </c>
      <c r="G35" s="11">
        <v>0</v>
      </c>
      <c r="H35" s="12">
        <v>66</v>
      </c>
      <c r="I35" s="9">
        <v>73</v>
      </c>
      <c r="J35" s="10">
        <v>63</v>
      </c>
      <c r="K35" s="11">
        <v>10</v>
      </c>
      <c r="L35" s="13">
        <v>31</v>
      </c>
      <c r="M35" s="10">
        <v>101</v>
      </c>
      <c r="N35" s="10">
        <v>424</v>
      </c>
      <c r="O35" s="10">
        <v>73</v>
      </c>
      <c r="P35" s="10">
        <v>9</v>
      </c>
      <c r="Q35" s="10">
        <v>1</v>
      </c>
      <c r="R35" s="10">
        <v>17</v>
      </c>
      <c r="S35" s="14">
        <v>8</v>
      </c>
      <c r="T35" s="9">
        <v>91</v>
      </c>
      <c r="U35" s="10">
        <v>10</v>
      </c>
      <c r="V35" s="11">
        <v>81</v>
      </c>
      <c r="W35" s="64">
        <v>200</v>
      </c>
      <c r="X35" s="9">
        <v>44</v>
      </c>
      <c r="Y35" s="10">
        <v>25</v>
      </c>
      <c r="Z35" s="11">
        <v>19</v>
      </c>
      <c r="AA35" s="69">
        <v>1138</v>
      </c>
      <c r="AB35" s="10">
        <v>803</v>
      </c>
      <c r="AC35" s="18">
        <v>291</v>
      </c>
      <c r="AD35" s="96">
        <v>44</v>
      </c>
      <c r="AE35" s="18">
        <v>0</v>
      </c>
    </row>
    <row r="36" spans="1:31" x14ac:dyDescent="0.2">
      <c r="A36" s="76">
        <v>140033</v>
      </c>
      <c r="B36" s="8" t="s">
        <v>68</v>
      </c>
      <c r="C36" s="9">
        <v>172</v>
      </c>
      <c r="D36" s="10">
        <v>172</v>
      </c>
      <c r="E36" s="10">
        <v>5</v>
      </c>
      <c r="F36" s="10">
        <v>167</v>
      </c>
      <c r="G36" s="11">
        <v>0</v>
      </c>
      <c r="H36" s="12">
        <v>206</v>
      </c>
      <c r="I36" s="9">
        <v>146</v>
      </c>
      <c r="J36" s="10">
        <v>116</v>
      </c>
      <c r="K36" s="11">
        <v>30</v>
      </c>
      <c r="L36" s="13">
        <v>76</v>
      </c>
      <c r="M36" s="10">
        <v>377</v>
      </c>
      <c r="N36" s="10">
        <v>1640</v>
      </c>
      <c r="O36" s="10">
        <v>493</v>
      </c>
      <c r="P36" s="10">
        <v>4</v>
      </c>
      <c r="Q36" s="10">
        <v>7</v>
      </c>
      <c r="R36" s="10">
        <v>169</v>
      </c>
      <c r="S36" s="14">
        <v>57</v>
      </c>
      <c r="T36" s="9">
        <v>337</v>
      </c>
      <c r="U36" s="10">
        <v>0</v>
      </c>
      <c r="V36" s="11">
        <v>337</v>
      </c>
      <c r="W36" s="64">
        <v>800</v>
      </c>
      <c r="X36" s="9">
        <v>185</v>
      </c>
      <c r="Y36" s="10">
        <v>76</v>
      </c>
      <c r="Z36" s="11">
        <v>109</v>
      </c>
      <c r="AA36" s="69">
        <v>4669</v>
      </c>
      <c r="AB36" s="10">
        <v>3317</v>
      </c>
      <c r="AC36" s="18">
        <v>1167</v>
      </c>
      <c r="AD36" s="96">
        <v>185</v>
      </c>
      <c r="AE36" s="18">
        <v>172</v>
      </c>
    </row>
    <row r="37" spans="1:31" x14ac:dyDescent="0.2">
      <c r="A37" s="76">
        <v>140034</v>
      </c>
      <c r="B37" s="8" t="s">
        <v>69</v>
      </c>
      <c r="C37" s="9">
        <v>149</v>
      </c>
      <c r="D37" s="10">
        <v>149</v>
      </c>
      <c r="E37" s="10">
        <v>1</v>
      </c>
      <c r="F37" s="10">
        <v>148</v>
      </c>
      <c r="G37" s="11">
        <v>0</v>
      </c>
      <c r="H37" s="12">
        <v>152</v>
      </c>
      <c r="I37" s="9">
        <v>123</v>
      </c>
      <c r="J37" s="10">
        <v>93</v>
      </c>
      <c r="K37" s="11">
        <v>30</v>
      </c>
      <c r="L37" s="13">
        <v>36</v>
      </c>
      <c r="M37" s="10">
        <v>208</v>
      </c>
      <c r="N37" s="10">
        <v>1682</v>
      </c>
      <c r="O37" s="10">
        <v>147</v>
      </c>
      <c r="P37" s="10">
        <v>12</v>
      </c>
      <c r="Q37" s="10">
        <v>20</v>
      </c>
      <c r="R37" s="10">
        <v>106</v>
      </c>
      <c r="S37" s="14">
        <v>50</v>
      </c>
      <c r="T37" s="9">
        <v>380</v>
      </c>
      <c r="U37" s="10">
        <v>150</v>
      </c>
      <c r="V37" s="11">
        <v>230</v>
      </c>
      <c r="W37" s="64">
        <v>600</v>
      </c>
      <c r="X37" s="9">
        <v>116</v>
      </c>
      <c r="Y37" s="10">
        <v>52</v>
      </c>
      <c r="Z37" s="11">
        <v>64</v>
      </c>
      <c r="AA37" s="69">
        <v>3781</v>
      </c>
      <c r="AB37" s="10">
        <v>2805</v>
      </c>
      <c r="AC37" s="18">
        <v>860</v>
      </c>
      <c r="AD37" s="96">
        <v>116</v>
      </c>
      <c r="AE37" s="18">
        <v>149</v>
      </c>
    </row>
    <row r="38" spans="1:31" x14ac:dyDescent="0.2">
      <c r="A38" s="76">
        <v>140035</v>
      </c>
      <c r="B38" s="8" t="s">
        <v>70</v>
      </c>
      <c r="C38" s="9">
        <v>0</v>
      </c>
      <c r="D38" s="10">
        <v>0</v>
      </c>
      <c r="E38" s="10">
        <v>0</v>
      </c>
      <c r="F38" s="10">
        <v>0</v>
      </c>
      <c r="G38" s="11">
        <v>0</v>
      </c>
      <c r="H38" s="12">
        <v>106</v>
      </c>
      <c r="I38" s="9">
        <v>83</v>
      </c>
      <c r="J38" s="10">
        <v>68</v>
      </c>
      <c r="K38" s="11">
        <v>15</v>
      </c>
      <c r="L38" s="13">
        <v>54</v>
      </c>
      <c r="M38" s="10">
        <v>308</v>
      </c>
      <c r="N38" s="10">
        <v>989</v>
      </c>
      <c r="O38" s="10">
        <v>165</v>
      </c>
      <c r="P38" s="10">
        <v>14</v>
      </c>
      <c r="Q38" s="10">
        <v>1</v>
      </c>
      <c r="R38" s="10">
        <v>81</v>
      </c>
      <c r="S38" s="14">
        <v>38</v>
      </c>
      <c r="T38" s="9">
        <v>136</v>
      </c>
      <c r="U38" s="10">
        <v>0</v>
      </c>
      <c r="V38" s="11">
        <v>136</v>
      </c>
      <c r="W38" s="64">
        <v>380</v>
      </c>
      <c r="X38" s="9">
        <v>106</v>
      </c>
      <c r="Y38" s="10">
        <v>55</v>
      </c>
      <c r="Z38" s="11">
        <v>51</v>
      </c>
      <c r="AA38" s="69">
        <v>2461</v>
      </c>
      <c r="AB38" s="10">
        <v>1824</v>
      </c>
      <c r="AC38" s="18">
        <v>531</v>
      </c>
      <c r="AD38" s="96">
        <v>106</v>
      </c>
      <c r="AE38" s="18">
        <v>0</v>
      </c>
    </row>
    <row r="39" spans="1:31" ht="25.5" x14ac:dyDescent="0.2">
      <c r="A39" s="76">
        <v>140036</v>
      </c>
      <c r="B39" s="8" t="s">
        <v>71</v>
      </c>
      <c r="C39" s="9">
        <v>136</v>
      </c>
      <c r="D39" s="10">
        <v>136</v>
      </c>
      <c r="E39" s="10">
        <v>0</v>
      </c>
      <c r="F39" s="10">
        <v>136</v>
      </c>
      <c r="G39" s="11">
        <v>0</v>
      </c>
      <c r="H39" s="12">
        <v>189</v>
      </c>
      <c r="I39" s="9">
        <v>130</v>
      </c>
      <c r="J39" s="10">
        <v>115</v>
      </c>
      <c r="K39" s="11">
        <v>15</v>
      </c>
      <c r="L39" s="13">
        <v>73</v>
      </c>
      <c r="M39" s="10">
        <v>359</v>
      </c>
      <c r="N39" s="10">
        <v>1589</v>
      </c>
      <c r="O39" s="10">
        <v>348</v>
      </c>
      <c r="P39" s="10">
        <v>4</v>
      </c>
      <c r="Q39" s="10">
        <v>20</v>
      </c>
      <c r="R39" s="10">
        <v>193</v>
      </c>
      <c r="S39" s="14">
        <v>30</v>
      </c>
      <c r="T39" s="9">
        <v>386</v>
      </c>
      <c r="U39" s="10">
        <v>110</v>
      </c>
      <c r="V39" s="11">
        <v>276</v>
      </c>
      <c r="W39" s="64">
        <v>750</v>
      </c>
      <c r="X39" s="9">
        <v>115</v>
      </c>
      <c r="Y39" s="10">
        <v>45</v>
      </c>
      <c r="Z39" s="11">
        <v>70</v>
      </c>
      <c r="AA39" s="69">
        <v>4322</v>
      </c>
      <c r="AB39" s="10">
        <v>3166</v>
      </c>
      <c r="AC39" s="18">
        <v>1041</v>
      </c>
      <c r="AD39" s="96">
        <v>115</v>
      </c>
      <c r="AE39" s="18">
        <v>136</v>
      </c>
    </row>
    <row r="40" spans="1:31" x14ac:dyDescent="0.2">
      <c r="A40" s="76">
        <v>140037</v>
      </c>
      <c r="B40" s="8" t="s">
        <v>72</v>
      </c>
      <c r="C40" s="9">
        <v>0</v>
      </c>
      <c r="D40" s="10">
        <v>0</v>
      </c>
      <c r="E40" s="10">
        <v>0</v>
      </c>
      <c r="F40" s="10">
        <v>0</v>
      </c>
      <c r="G40" s="11">
        <v>0</v>
      </c>
      <c r="H40" s="12">
        <v>75</v>
      </c>
      <c r="I40" s="9">
        <v>36</v>
      </c>
      <c r="J40" s="10">
        <v>26</v>
      </c>
      <c r="K40" s="11">
        <v>10</v>
      </c>
      <c r="L40" s="13">
        <v>18</v>
      </c>
      <c r="M40" s="10">
        <v>103</v>
      </c>
      <c r="N40" s="10">
        <v>583</v>
      </c>
      <c r="O40" s="10">
        <v>77</v>
      </c>
      <c r="P40" s="10">
        <v>6</v>
      </c>
      <c r="Q40" s="10">
        <v>1</v>
      </c>
      <c r="R40" s="10">
        <v>125</v>
      </c>
      <c r="S40" s="14">
        <v>29</v>
      </c>
      <c r="T40" s="9">
        <v>121</v>
      </c>
      <c r="U40" s="10">
        <v>50</v>
      </c>
      <c r="V40" s="11">
        <v>71</v>
      </c>
      <c r="W40" s="64">
        <v>200</v>
      </c>
      <c r="X40" s="9">
        <v>66</v>
      </c>
      <c r="Y40" s="10">
        <v>40</v>
      </c>
      <c r="Z40" s="11">
        <v>26</v>
      </c>
      <c r="AA40" s="69">
        <v>1440</v>
      </c>
      <c r="AB40" s="10">
        <v>1093</v>
      </c>
      <c r="AC40" s="18">
        <v>281</v>
      </c>
      <c r="AD40" s="96">
        <v>66</v>
      </c>
      <c r="AE40" s="18">
        <v>0</v>
      </c>
    </row>
    <row r="41" spans="1:31" x14ac:dyDescent="0.2">
      <c r="A41" s="76">
        <v>140038</v>
      </c>
      <c r="B41" s="8" t="s">
        <v>73</v>
      </c>
      <c r="C41" s="9">
        <v>0</v>
      </c>
      <c r="D41" s="10">
        <v>0</v>
      </c>
      <c r="E41" s="10">
        <v>0</v>
      </c>
      <c r="F41" s="10">
        <v>0</v>
      </c>
      <c r="G41" s="11">
        <v>0</v>
      </c>
      <c r="H41" s="12">
        <v>58</v>
      </c>
      <c r="I41" s="9">
        <v>38</v>
      </c>
      <c r="J41" s="10">
        <v>28</v>
      </c>
      <c r="K41" s="11">
        <v>10</v>
      </c>
      <c r="L41" s="13">
        <v>22</v>
      </c>
      <c r="M41" s="10">
        <v>102</v>
      </c>
      <c r="N41" s="10">
        <v>413</v>
      </c>
      <c r="O41" s="10">
        <v>50</v>
      </c>
      <c r="P41" s="10">
        <v>3</v>
      </c>
      <c r="Q41" s="10">
        <v>0</v>
      </c>
      <c r="R41" s="10">
        <v>19</v>
      </c>
      <c r="S41" s="14">
        <v>4</v>
      </c>
      <c r="T41" s="9">
        <v>83</v>
      </c>
      <c r="U41" s="10">
        <v>10</v>
      </c>
      <c r="V41" s="11">
        <v>73</v>
      </c>
      <c r="W41" s="64">
        <v>150</v>
      </c>
      <c r="X41" s="9">
        <v>54</v>
      </c>
      <c r="Y41" s="10">
        <v>22</v>
      </c>
      <c r="Z41" s="11">
        <v>32</v>
      </c>
      <c r="AA41" s="69">
        <v>996</v>
      </c>
      <c r="AB41" s="10">
        <v>709</v>
      </c>
      <c r="AC41" s="18">
        <v>233</v>
      </c>
      <c r="AD41" s="96">
        <v>54</v>
      </c>
      <c r="AE41" s="18">
        <v>0</v>
      </c>
    </row>
    <row r="42" spans="1:31" x14ac:dyDescent="0.2">
      <c r="A42" s="76">
        <v>140039</v>
      </c>
      <c r="B42" s="8" t="s">
        <v>74</v>
      </c>
      <c r="C42" s="9">
        <v>214</v>
      </c>
      <c r="D42" s="10">
        <v>214</v>
      </c>
      <c r="E42" s="10">
        <v>3</v>
      </c>
      <c r="F42" s="10">
        <v>211</v>
      </c>
      <c r="G42" s="11">
        <v>0</v>
      </c>
      <c r="H42" s="12">
        <v>290</v>
      </c>
      <c r="I42" s="9">
        <v>241</v>
      </c>
      <c r="J42" s="10">
        <v>191</v>
      </c>
      <c r="K42" s="11">
        <v>50</v>
      </c>
      <c r="L42" s="13">
        <v>112</v>
      </c>
      <c r="M42" s="10">
        <v>325</v>
      </c>
      <c r="N42" s="10">
        <v>1919</v>
      </c>
      <c r="O42" s="10">
        <v>460</v>
      </c>
      <c r="P42" s="10">
        <v>186</v>
      </c>
      <c r="Q42" s="10">
        <v>18</v>
      </c>
      <c r="R42" s="10">
        <v>274</v>
      </c>
      <c r="S42" s="14">
        <v>100</v>
      </c>
      <c r="T42" s="9">
        <v>648</v>
      </c>
      <c r="U42" s="10">
        <v>250</v>
      </c>
      <c r="V42" s="11">
        <v>398</v>
      </c>
      <c r="W42" s="64">
        <v>1000</v>
      </c>
      <c r="X42" s="9">
        <v>265</v>
      </c>
      <c r="Y42" s="10">
        <v>105</v>
      </c>
      <c r="Z42" s="11">
        <v>160</v>
      </c>
      <c r="AA42" s="69">
        <v>6052</v>
      </c>
      <c r="AB42" s="10">
        <v>4339</v>
      </c>
      <c r="AC42" s="18">
        <v>1448</v>
      </c>
      <c r="AD42" s="96">
        <v>265</v>
      </c>
      <c r="AE42" s="18">
        <v>214</v>
      </c>
    </row>
    <row r="43" spans="1:31" ht="25.5" x14ac:dyDescent="0.2">
      <c r="A43" s="76">
        <v>140042</v>
      </c>
      <c r="B43" s="8" t="s">
        <v>75</v>
      </c>
      <c r="C43" s="9">
        <v>139</v>
      </c>
      <c r="D43" s="10">
        <v>139</v>
      </c>
      <c r="E43" s="10">
        <v>1</v>
      </c>
      <c r="F43" s="10">
        <v>138</v>
      </c>
      <c r="G43" s="11">
        <v>0</v>
      </c>
      <c r="H43" s="12">
        <v>175</v>
      </c>
      <c r="I43" s="9">
        <v>183</v>
      </c>
      <c r="J43" s="10">
        <v>153</v>
      </c>
      <c r="K43" s="11">
        <v>30</v>
      </c>
      <c r="L43" s="13">
        <v>97</v>
      </c>
      <c r="M43" s="10">
        <v>339</v>
      </c>
      <c r="N43" s="10">
        <v>1333</v>
      </c>
      <c r="O43" s="10">
        <v>265</v>
      </c>
      <c r="P43" s="10">
        <v>8</v>
      </c>
      <c r="Q43" s="10">
        <v>4</v>
      </c>
      <c r="R43" s="10">
        <v>118</v>
      </c>
      <c r="S43" s="14">
        <v>56</v>
      </c>
      <c r="T43" s="9">
        <v>445</v>
      </c>
      <c r="U43" s="10">
        <v>150</v>
      </c>
      <c r="V43" s="11">
        <v>295</v>
      </c>
      <c r="W43" s="64">
        <v>800</v>
      </c>
      <c r="X43" s="9">
        <v>170</v>
      </c>
      <c r="Y43" s="10">
        <v>55</v>
      </c>
      <c r="Z43" s="11">
        <v>115</v>
      </c>
      <c r="AA43" s="69">
        <v>4132</v>
      </c>
      <c r="AB43" s="10">
        <v>2837</v>
      </c>
      <c r="AC43" s="18">
        <v>1125</v>
      </c>
      <c r="AD43" s="96">
        <v>170</v>
      </c>
      <c r="AE43" s="18">
        <v>139</v>
      </c>
    </row>
    <row r="44" spans="1:31" ht="26.25" thickBot="1" x14ac:dyDescent="0.25">
      <c r="A44" s="77">
        <v>140043</v>
      </c>
      <c r="B44" s="46" t="s">
        <v>76</v>
      </c>
      <c r="C44" s="19">
        <v>0</v>
      </c>
      <c r="D44" s="20">
        <v>0</v>
      </c>
      <c r="E44" s="20">
        <v>0</v>
      </c>
      <c r="F44" s="20">
        <v>0</v>
      </c>
      <c r="G44" s="21">
        <v>0</v>
      </c>
      <c r="H44" s="22">
        <v>21</v>
      </c>
      <c r="I44" s="19">
        <v>43</v>
      </c>
      <c r="J44" s="20">
        <v>38</v>
      </c>
      <c r="K44" s="21">
        <v>5</v>
      </c>
      <c r="L44" s="23">
        <v>7</v>
      </c>
      <c r="M44" s="20">
        <v>86</v>
      </c>
      <c r="N44" s="20">
        <v>166</v>
      </c>
      <c r="O44" s="20">
        <v>42</v>
      </c>
      <c r="P44" s="20">
        <v>0</v>
      </c>
      <c r="Q44" s="20">
        <v>0</v>
      </c>
      <c r="R44" s="20">
        <v>6</v>
      </c>
      <c r="S44" s="24">
        <v>4</v>
      </c>
      <c r="T44" s="19">
        <v>40</v>
      </c>
      <c r="U44" s="20">
        <v>5</v>
      </c>
      <c r="V44" s="21">
        <v>35</v>
      </c>
      <c r="W44" s="65">
        <v>100</v>
      </c>
      <c r="X44" s="19">
        <v>17</v>
      </c>
      <c r="Y44" s="20">
        <v>11</v>
      </c>
      <c r="Z44" s="21">
        <v>6</v>
      </c>
      <c r="AA44" s="97">
        <v>532</v>
      </c>
      <c r="AB44" s="20">
        <v>375</v>
      </c>
      <c r="AC44" s="25">
        <v>140</v>
      </c>
      <c r="AD44" s="98">
        <v>17</v>
      </c>
      <c r="AE44" s="25">
        <v>0</v>
      </c>
    </row>
    <row r="45" spans="1:31" ht="13.5" thickBot="1" x14ac:dyDescent="0.25">
      <c r="A45" s="60"/>
      <c r="B45" s="48" t="s">
        <v>77</v>
      </c>
      <c r="C45" s="26">
        <v>3454</v>
      </c>
      <c r="D45" s="26">
        <v>3454</v>
      </c>
      <c r="E45" s="26">
        <v>98</v>
      </c>
      <c r="F45" s="26">
        <v>3356</v>
      </c>
      <c r="G45" s="26">
        <v>0</v>
      </c>
      <c r="H45" s="26">
        <v>5048</v>
      </c>
      <c r="I45" s="26">
        <v>4018</v>
      </c>
      <c r="J45" s="26">
        <v>3218</v>
      </c>
      <c r="K45" s="26">
        <v>800</v>
      </c>
      <c r="L45" s="26">
        <v>2008</v>
      </c>
      <c r="M45" s="26">
        <v>9640</v>
      </c>
      <c r="N45" s="26">
        <v>44368</v>
      </c>
      <c r="O45" s="26">
        <v>7016</v>
      </c>
      <c r="P45" s="26">
        <v>602</v>
      </c>
      <c r="Q45" s="26">
        <v>224</v>
      </c>
      <c r="R45" s="26">
        <v>4837</v>
      </c>
      <c r="S45" s="26">
        <v>1576</v>
      </c>
      <c r="T45" s="26">
        <v>9267</v>
      </c>
      <c r="U45" s="26">
        <v>1718</v>
      </c>
      <c r="V45" s="26">
        <v>7549</v>
      </c>
      <c r="W45" s="49">
        <v>18110</v>
      </c>
      <c r="X45" s="26">
        <f>SUM(X10:X44)</f>
        <v>5096</v>
      </c>
      <c r="Y45" s="26">
        <f t="shared" ref="Y45:Z45" si="0">SUM(Y10:Y44)</f>
        <v>2293</v>
      </c>
      <c r="Z45" s="26">
        <f t="shared" si="0"/>
        <v>2803</v>
      </c>
      <c r="AA45" s="70">
        <v>115264</v>
      </c>
      <c r="AB45" s="49">
        <v>83709</v>
      </c>
      <c r="AC45" s="49">
        <v>26459</v>
      </c>
      <c r="AD45" s="49">
        <v>5096</v>
      </c>
      <c r="AE45" s="99">
        <v>3454</v>
      </c>
    </row>
    <row r="46" spans="1:31" ht="13.5" thickBot="1" x14ac:dyDescent="0.25">
      <c r="A46" s="60"/>
      <c r="B46" s="50" t="s">
        <v>78</v>
      </c>
      <c r="C46" s="51">
        <v>2516</v>
      </c>
      <c r="D46" s="51">
        <v>2516</v>
      </c>
      <c r="E46" s="51">
        <v>50</v>
      </c>
      <c r="F46" s="51">
        <v>2466</v>
      </c>
      <c r="G46" s="51">
        <v>0</v>
      </c>
      <c r="H46" s="51">
        <v>1822</v>
      </c>
      <c r="I46" s="51">
        <v>2864</v>
      </c>
      <c r="J46" s="51">
        <v>2864</v>
      </c>
      <c r="K46" s="51">
        <v>0</v>
      </c>
      <c r="L46" s="51">
        <v>716</v>
      </c>
      <c r="M46" s="51">
        <v>5631</v>
      </c>
      <c r="N46" s="51">
        <v>20571</v>
      </c>
      <c r="O46" s="51">
        <v>2456</v>
      </c>
      <c r="P46" s="51">
        <v>375</v>
      </c>
      <c r="Q46" s="51">
        <v>208</v>
      </c>
      <c r="R46" s="51">
        <v>4129</v>
      </c>
      <c r="S46" s="51">
        <v>981</v>
      </c>
      <c r="T46" s="51">
        <v>6911</v>
      </c>
      <c r="U46" s="51">
        <v>2132</v>
      </c>
      <c r="V46" s="51">
        <v>4779</v>
      </c>
      <c r="W46" s="52">
        <v>9400</v>
      </c>
      <c r="X46" s="51">
        <f>SUM(X47:X53)</f>
        <v>4564</v>
      </c>
      <c r="Y46" s="51">
        <f t="shared" ref="Y46:Z46" si="1">SUM(Y47:Y53)</f>
        <v>2367</v>
      </c>
      <c r="Z46" s="51">
        <f t="shared" si="1"/>
        <v>2197</v>
      </c>
      <c r="AA46" s="71">
        <v>63144</v>
      </c>
      <c r="AB46" s="52">
        <v>44401</v>
      </c>
      <c r="AC46" s="52">
        <v>14179</v>
      </c>
      <c r="AD46" s="52">
        <v>4564</v>
      </c>
      <c r="AE46" s="75">
        <v>2516</v>
      </c>
    </row>
    <row r="47" spans="1:31" x14ac:dyDescent="0.2">
      <c r="A47" s="33">
        <v>140059</v>
      </c>
      <c r="B47" s="47" t="s">
        <v>79</v>
      </c>
      <c r="C47" s="34">
        <v>398</v>
      </c>
      <c r="D47" s="35">
        <v>398</v>
      </c>
      <c r="E47" s="35">
        <v>9</v>
      </c>
      <c r="F47" s="35">
        <v>389</v>
      </c>
      <c r="G47" s="36">
        <v>0</v>
      </c>
      <c r="H47" s="37">
        <v>297</v>
      </c>
      <c r="I47" s="34">
        <v>343</v>
      </c>
      <c r="J47" s="35">
        <v>343</v>
      </c>
      <c r="K47" s="36">
        <v>0</v>
      </c>
      <c r="L47" s="38">
        <v>159</v>
      </c>
      <c r="M47" s="35">
        <v>710</v>
      </c>
      <c r="N47" s="35">
        <v>3317</v>
      </c>
      <c r="O47" s="35">
        <v>433</v>
      </c>
      <c r="P47" s="35">
        <v>39</v>
      </c>
      <c r="Q47" s="35">
        <v>35</v>
      </c>
      <c r="R47" s="35">
        <v>536</v>
      </c>
      <c r="S47" s="39">
        <v>153</v>
      </c>
      <c r="T47" s="34">
        <v>1129</v>
      </c>
      <c r="U47" s="35">
        <v>533</v>
      </c>
      <c r="V47" s="36">
        <v>596</v>
      </c>
      <c r="W47" s="66">
        <v>2200</v>
      </c>
      <c r="X47" s="34">
        <v>746</v>
      </c>
      <c r="Y47" s="35">
        <v>466</v>
      </c>
      <c r="Z47" s="36">
        <v>280</v>
      </c>
      <c r="AA47" s="79">
        <v>10495</v>
      </c>
      <c r="AB47" s="35">
        <v>6953</v>
      </c>
      <c r="AC47" s="40">
        <v>2796</v>
      </c>
      <c r="AD47" s="95">
        <v>746</v>
      </c>
      <c r="AE47" s="40">
        <v>398</v>
      </c>
    </row>
    <row r="48" spans="1:31" x14ac:dyDescent="0.2">
      <c r="A48" s="76">
        <v>140060</v>
      </c>
      <c r="B48" s="8" t="s">
        <v>80</v>
      </c>
      <c r="C48" s="9">
        <v>782</v>
      </c>
      <c r="D48" s="10">
        <v>782</v>
      </c>
      <c r="E48" s="10">
        <v>12</v>
      </c>
      <c r="F48" s="10">
        <v>770</v>
      </c>
      <c r="G48" s="11">
        <v>0</v>
      </c>
      <c r="H48" s="12">
        <v>508</v>
      </c>
      <c r="I48" s="9">
        <v>913</v>
      </c>
      <c r="J48" s="10">
        <v>913</v>
      </c>
      <c r="K48" s="11">
        <v>0</v>
      </c>
      <c r="L48" s="13">
        <v>151</v>
      </c>
      <c r="M48" s="10">
        <v>1039</v>
      </c>
      <c r="N48" s="10">
        <v>5692</v>
      </c>
      <c r="O48" s="10">
        <v>642</v>
      </c>
      <c r="P48" s="10">
        <v>85</v>
      </c>
      <c r="Q48" s="10">
        <v>60</v>
      </c>
      <c r="R48" s="10">
        <v>866</v>
      </c>
      <c r="S48" s="14">
        <v>277</v>
      </c>
      <c r="T48" s="9">
        <v>2029</v>
      </c>
      <c r="U48" s="10">
        <v>533</v>
      </c>
      <c r="V48" s="11">
        <v>1496</v>
      </c>
      <c r="W48" s="64">
        <v>2400</v>
      </c>
      <c r="X48" s="9">
        <v>1407</v>
      </c>
      <c r="Y48" s="10">
        <v>640</v>
      </c>
      <c r="Z48" s="11">
        <v>767</v>
      </c>
      <c r="AA48" s="69">
        <v>16851</v>
      </c>
      <c r="AB48" s="10">
        <v>11548</v>
      </c>
      <c r="AC48" s="18">
        <v>3896</v>
      </c>
      <c r="AD48" s="96">
        <v>1407</v>
      </c>
      <c r="AE48" s="18">
        <v>782</v>
      </c>
    </row>
    <row r="49" spans="1:31" x14ac:dyDescent="0.2">
      <c r="A49" s="76">
        <v>140064</v>
      </c>
      <c r="B49" s="8" t="s">
        <v>81</v>
      </c>
      <c r="C49" s="9">
        <v>0</v>
      </c>
      <c r="D49" s="10">
        <v>0</v>
      </c>
      <c r="E49" s="10">
        <v>0</v>
      </c>
      <c r="F49" s="10">
        <v>0</v>
      </c>
      <c r="G49" s="11">
        <v>0</v>
      </c>
      <c r="H49" s="12">
        <v>0</v>
      </c>
      <c r="I49" s="9">
        <v>0</v>
      </c>
      <c r="J49" s="10">
        <v>0</v>
      </c>
      <c r="K49" s="11">
        <v>0</v>
      </c>
      <c r="L49" s="13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4">
        <v>0</v>
      </c>
      <c r="T49" s="9">
        <v>0</v>
      </c>
      <c r="U49" s="10">
        <v>0</v>
      </c>
      <c r="V49" s="11">
        <v>0</v>
      </c>
      <c r="W49" s="64">
        <v>0</v>
      </c>
      <c r="X49" s="9">
        <v>0</v>
      </c>
      <c r="Y49" s="10"/>
      <c r="Z49" s="11"/>
      <c r="AA49" s="69">
        <v>0</v>
      </c>
      <c r="AB49" s="10">
        <v>0</v>
      </c>
      <c r="AC49" s="18">
        <v>0</v>
      </c>
      <c r="AD49" s="96">
        <v>0</v>
      </c>
      <c r="AE49" s="18">
        <v>0</v>
      </c>
    </row>
    <row r="50" spans="1:31" x14ac:dyDescent="0.2">
      <c r="A50" s="76">
        <v>140065</v>
      </c>
      <c r="B50" s="8" t="s">
        <v>82</v>
      </c>
      <c r="C50" s="9">
        <v>0</v>
      </c>
      <c r="D50" s="10">
        <v>0</v>
      </c>
      <c r="E50" s="10">
        <v>0</v>
      </c>
      <c r="F50" s="10">
        <v>0</v>
      </c>
      <c r="G50" s="11">
        <v>0</v>
      </c>
      <c r="H50" s="12">
        <v>0</v>
      </c>
      <c r="I50" s="9">
        <v>0</v>
      </c>
      <c r="J50" s="10">
        <v>0</v>
      </c>
      <c r="K50" s="11">
        <v>0</v>
      </c>
      <c r="L50" s="13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4">
        <v>0</v>
      </c>
      <c r="T50" s="9">
        <v>0</v>
      </c>
      <c r="U50" s="10">
        <v>0</v>
      </c>
      <c r="V50" s="11">
        <v>0</v>
      </c>
      <c r="W50" s="64">
        <v>0</v>
      </c>
      <c r="X50" s="9">
        <v>0</v>
      </c>
      <c r="Y50" s="10"/>
      <c r="Z50" s="11"/>
      <c r="AA50" s="69">
        <v>0</v>
      </c>
      <c r="AB50" s="10">
        <v>0</v>
      </c>
      <c r="AC50" s="18">
        <v>0</v>
      </c>
      <c r="AD50" s="96">
        <v>0</v>
      </c>
      <c r="AE50" s="18">
        <v>0</v>
      </c>
    </row>
    <row r="51" spans="1:31" x14ac:dyDescent="0.2">
      <c r="A51" s="76">
        <v>140056</v>
      </c>
      <c r="B51" s="8" t="s">
        <v>83</v>
      </c>
      <c r="C51" s="9">
        <v>595</v>
      </c>
      <c r="D51" s="10">
        <v>595</v>
      </c>
      <c r="E51" s="10">
        <v>16</v>
      </c>
      <c r="F51" s="10">
        <v>579</v>
      </c>
      <c r="G51" s="11">
        <v>0</v>
      </c>
      <c r="H51" s="12">
        <v>505</v>
      </c>
      <c r="I51" s="9">
        <v>1013</v>
      </c>
      <c r="J51" s="10">
        <v>1013</v>
      </c>
      <c r="K51" s="11">
        <v>0</v>
      </c>
      <c r="L51" s="13">
        <v>246</v>
      </c>
      <c r="M51" s="10">
        <v>1165</v>
      </c>
      <c r="N51" s="10">
        <v>6050</v>
      </c>
      <c r="O51" s="10">
        <v>858</v>
      </c>
      <c r="P51" s="10">
        <v>172</v>
      </c>
      <c r="Q51" s="10">
        <v>62</v>
      </c>
      <c r="R51" s="10">
        <v>1302</v>
      </c>
      <c r="S51" s="14">
        <v>333</v>
      </c>
      <c r="T51" s="9">
        <v>1723</v>
      </c>
      <c r="U51" s="10">
        <v>533</v>
      </c>
      <c r="V51" s="11">
        <v>1190</v>
      </c>
      <c r="W51" s="64">
        <v>2400</v>
      </c>
      <c r="X51" s="9">
        <v>1191</v>
      </c>
      <c r="Y51" s="10">
        <v>681</v>
      </c>
      <c r="Z51" s="11">
        <v>510</v>
      </c>
      <c r="AA51" s="69">
        <v>17615</v>
      </c>
      <c r="AB51" s="10">
        <v>12834</v>
      </c>
      <c r="AC51" s="18">
        <v>3590</v>
      </c>
      <c r="AD51" s="96">
        <v>1191</v>
      </c>
      <c r="AE51" s="18">
        <v>595</v>
      </c>
    </row>
    <row r="52" spans="1:31" x14ac:dyDescent="0.2">
      <c r="A52" s="76">
        <v>140081</v>
      </c>
      <c r="B52" s="8" t="s">
        <v>84</v>
      </c>
      <c r="C52" s="9">
        <v>741</v>
      </c>
      <c r="D52" s="10">
        <v>741</v>
      </c>
      <c r="E52" s="10">
        <v>13</v>
      </c>
      <c r="F52" s="10">
        <v>728</v>
      </c>
      <c r="G52" s="11">
        <v>0</v>
      </c>
      <c r="H52" s="12">
        <v>512</v>
      </c>
      <c r="I52" s="9">
        <v>595</v>
      </c>
      <c r="J52" s="10">
        <v>595</v>
      </c>
      <c r="K52" s="11">
        <v>0</v>
      </c>
      <c r="L52" s="13">
        <v>160</v>
      </c>
      <c r="M52" s="10">
        <v>2717</v>
      </c>
      <c r="N52" s="10">
        <v>5512</v>
      </c>
      <c r="O52" s="10">
        <v>523</v>
      </c>
      <c r="P52" s="10">
        <v>79</v>
      </c>
      <c r="Q52" s="10">
        <v>51</v>
      </c>
      <c r="R52" s="10">
        <v>1425</v>
      </c>
      <c r="S52" s="14">
        <v>218</v>
      </c>
      <c r="T52" s="9">
        <v>2030</v>
      </c>
      <c r="U52" s="10">
        <v>533</v>
      </c>
      <c r="V52" s="11">
        <v>1497</v>
      </c>
      <c r="W52" s="64">
        <v>2400</v>
      </c>
      <c r="X52" s="9">
        <v>1220</v>
      </c>
      <c r="Y52" s="10">
        <v>580</v>
      </c>
      <c r="Z52" s="11">
        <v>640</v>
      </c>
      <c r="AA52" s="69">
        <v>18183</v>
      </c>
      <c r="AB52" s="10">
        <v>13066</v>
      </c>
      <c r="AC52" s="18">
        <v>3897</v>
      </c>
      <c r="AD52" s="96">
        <v>1220</v>
      </c>
      <c r="AE52" s="18">
        <v>741</v>
      </c>
    </row>
    <row r="53" spans="1:31" ht="13.5" thickBot="1" x14ac:dyDescent="0.25">
      <c r="A53" s="53">
        <v>140079</v>
      </c>
      <c r="B53" s="43" t="s">
        <v>85</v>
      </c>
      <c r="C53" s="19">
        <v>0</v>
      </c>
      <c r="D53" s="20">
        <v>0</v>
      </c>
      <c r="E53" s="20">
        <v>0</v>
      </c>
      <c r="F53" s="20">
        <v>0</v>
      </c>
      <c r="G53" s="21">
        <v>0</v>
      </c>
      <c r="H53" s="22">
        <v>0</v>
      </c>
      <c r="I53" s="19">
        <v>0</v>
      </c>
      <c r="J53" s="20">
        <v>0</v>
      </c>
      <c r="K53" s="21">
        <v>0</v>
      </c>
      <c r="L53" s="23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4">
        <v>0</v>
      </c>
      <c r="T53" s="19">
        <v>0</v>
      </c>
      <c r="U53" s="20">
        <v>0</v>
      </c>
      <c r="V53" s="21">
        <v>0</v>
      </c>
      <c r="W53" s="65">
        <v>0</v>
      </c>
      <c r="X53" s="19">
        <v>0</v>
      </c>
      <c r="Y53" s="20"/>
      <c r="Z53" s="21"/>
      <c r="AA53" s="97">
        <v>0</v>
      </c>
      <c r="AB53" s="20">
        <v>0</v>
      </c>
      <c r="AC53" s="25">
        <v>0</v>
      </c>
      <c r="AD53" s="98">
        <v>0</v>
      </c>
      <c r="AE53" s="25">
        <v>0</v>
      </c>
    </row>
    <row r="54" spans="1:31" ht="13.5" thickBot="1" x14ac:dyDescent="0.25">
      <c r="A54" s="59"/>
      <c r="B54" s="45" t="s">
        <v>86</v>
      </c>
      <c r="C54" s="41">
        <v>2010</v>
      </c>
      <c r="D54" s="41">
        <v>1935</v>
      </c>
      <c r="E54" s="41">
        <v>41</v>
      </c>
      <c r="F54" s="41">
        <v>1894</v>
      </c>
      <c r="G54" s="41">
        <v>75</v>
      </c>
      <c r="H54" s="41">
        <v>597</v>
      </c>
      <c r="I54" s="41">
        <v>287</v>
      </c>
      <c r="J54" s="41">
        <v>182</v>
      </c>
      <c r="K54" s="41">
        <v>105</v>
      </c>
      <c r="L54" s="41">
        <v>33</v>
      </c>
      <c r="M54" s="41">
        <v>154</v>
      </c>
      <c r="N54" s="41">
        <v>2036</v>
      </c>
      <c r="O54" s="41">
        <v>121</v>
      </c>
      <c r="P54" s="41">
        <v>88</v>
      </c>
      <c r="Q54" s="41">
        <v>27</v>
      </c>
      <c r="R54" s="41">
        <v>200</v>
      </c>
      <c r="S54" s="41">
        <v>110</v>
      </c>
      <c r="T54" s="41">
        <v>1810</v>
      </c>
      <c r="U54" s="41">
        <v>650</v>
      </c>
      <c r="V54" s="41">
        <v>1160</v>
      </c>
      <c r="W54" s="42">
        <v>500</v>
      </c>
      <c r="X54" s="41">
        <f>SUM(X55:X70)</f>
        <v>15</v>
      </c>
      <c r="Y54" s="41">
        <f t="shared" ref="Y54:Z54" si="2">SUM(Y55:Y70)</f>
        <v>15</v>
      </c>
      <c r="Z54" s="41">
        <f t="shared" si="2"/>
        <v>0</v>
      </c>
      <c r="AA54" s="72">
        <v>7988</v>
      </c>
      <c r="AB54" s="42">
        <v>6133</v>
      </c>
      <c r="AC54" s="42">
        <v>1840</v>
      </c>
      <c r="AD54" s="42">
        <v>15</v>
      </c>
      <c r="AE54" s="32">
        <v>2010</v>
      </c>
    </row>
    <row r="55" spans="1:31" x14ac:dyDescent="0.2">
      <c r="A55" s="54">
        <v>140044</v>
      </c>
      <c r="B55" s="44" t="s">
        <v>87</v>
      </c>
      <c r="C55" s="34">
        <v>75</v>
      </c>
      <c r="D55" s="35">
        <v>0</v>
      </c>
      <c r="E55" s="35">
        <v>0</v>
      </c>
      <c r="F55" s="35">
        <v>0</v>
      </c>
      <c r="G55" s="36">
        <v>75</v>
      </c>
      <c r="H55" s="37">
        <v>0</v>
      </c>
      <c r="I55" s="34">
        <v>105</v>
      </c>
      <c r="J55" s="35">
        <v>0</v>
      </c>
      <c r="K55" s="36">
        <v>105</v>
      </c>
      <c r="L55" s="38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9">
        <v>0</v>
      </c>
      <c r="T55" s="34">
        <v>0</v>
      </c>
      <c r="U55" s="35">
        <v>0</v>
      </c>
      <c r="V55" s="36">
        <v>0</v>
      </c>
      <c r="W55" s="66">
        <v>0</v>
      </c>
      <c r="X55" s="34">
        <v>0</v>
      </c>
      <c r="Y55" s="35"/>
      <c r="Z55" s="36"/>
      <c r="AA55" s="79">
        <v>180</v>
      </c>
      <c r="AB55" s="35">
        <v>0</v>
      </c>
      <c r="AC55" s="40">
        <v>180</v>
      </c>
      <c r="AD55" s="95">
        <v>0</v>
      </c>
      <c r="AE55" s="40">
        <v>75</v>
      </c>
    </row>
    <row r="56" spans="1:31" x14ac:dyDescent="0.2">
      <c r="A56" s="15">
        <v>140045</v>
      </c>
      <c r="B56" s="16" t="s">
        <v>88</v>
      </c>
      <c r="C56" s="9">
        <v>0</v>
      </c>
      <c r="D56" s="10">
        <v>0</v>
      </c>
      <c r="E56" s="10">
        <v>0</v>
      </c>
      <c r="F56" s="10">
        <v>0</v>
      </c>
      <c r="G56" s="11">
        <v>0</v>
      </c>
      <c r="H56" s="12">
        <v>0</v>
      </c>
      <c r="I56" s="9">
        <v>0</v>
      </c>
      <c r="J56" s="10">
        <v>0</v>
      </c>
      <c r="K56" s="11">
        <v>0</v>
      </c>
      <c r="L56" s="13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4">
        <v>0</v>
      </c>
      <c r="T56" s="9">
        <v>0</v>
      </c>
      <c r="U56" s="10">
        <v>0</v>
      </c>
      <c r="V56" s="11">
        <v>0</v>
      </c>
      <c r="W56" s="64">
        <v>0</v>
      </c>
      <c r="X56" s="9">
        <v>0</v>
      </c>
      <c r="Y56" s="10"/>
      <c r="Z56" s="11"/>
      <c r="AA56" s="69">
        <v>0</v>
      </c>
      <c r="AB56" s="10">
        <v>0</v>
      </c>
      <c r="AC56" s="18">
        <v>0</v>
      </c>
      <c r="AD56" s="96">
        <v>0</v>
      </c>
      <c r="AE56" s="18">
        <v>0</v>
      </c>
    </row>
    <row r="57" spans="1:31" x14ac:dyDescent="0.2">
      <c r="A57" s="15">
        <v>140046</v>
      </c>
      <c r="B57" s="16" t="s">
        <v>89</v>
      </c>
      <c r="C57" s="9">
        <v>300</v>
      </c>
      <c r="D57" s="10">
        <v>300</v>
      </c>
      <c r="E57" s="10">
        <v>3</v>
      </c>
      <c r="F57" s="10">
        <v>297</v>
      </c>
      <c r="G57" s="11">
        <v>0</v>
      </c>
      <c r="H57" s="12">
        <v>397</v>
      </c>
      <c r="I57" s="9">
        <v>182</v>
      </c>
      <c r="J57" s="10">
        <v>182</v>
      </c>
      <c r="K57" s="11">
        <v>0</v>
      </c>
      <c r="L57" s="13">
        <v>33</v>
      </c>
      <c r="M57" s="10">
        <v>154</v>
      </c>
      <c r="N57" s="10">
        <v>2036</v>
      </c>
      <c r="O57" s="10">
        <v>121</v>
      </c>
      <c r="P57" s="10">
        <v>88</v>
      </c>
      <c r="Q57" s="10">
        <v>27</v>
      </c>
      <c r="R57" s="10">
        <v>200</v>
      </c>
      <c r="S57" s="14">
        <v>110</v>
      </c>
      <c r="T57" s="9">
        <v>270</v>
      </c>
      <c r="U57" s="10">
        <v>270</v>
      </c>
      <c r="V57" s="11">
        <v>0</v>
      </c>
      <c r="W57" s="64">
        <v>0</v>
      </c>
      <c r="X57" s="9">
        <v>15</v>
      </c>
      <c r="Y57" s="10">
        <v>15</v>
      </c>
      <c r="Z57" s="11"/>
      <c r="AA57" s="69">
        <v>3933</v>
      </c>
      <c r="AB57" s="10">
        <v>3918</v>
      </c>
      <c r="AC57" s="18">
        <v>0</v>
      </c>
      <c r="AD57" s="96">
        <v>15</v>
      </c>
      <c r="AE57" s="18">
        <v>300</v>
      </c>
    </row>
    <row r="58" spans="1:31" x14ac:dyDescent="0.2">
      <c r="A58" s="15">
        <v>140058</v>
      </c>
      <c r="B58" s="16" t="s">
        <v>90</v>
      </c>
      <c r="C58" s="9">
        <v>1635</v>
      </c>
      <c r="D58" s="10">
        <v>1635</v>
      </c>
      <c r="E58" s="10">
        <v>38</v>
      </c>
      <c r="F58" s="10">
        <v>1597</v>
      </c>
      <c r="G58" s="11">
        <v>0</v>
      </c>
      <c r="H58" s="12">
        <v>0</v>
      </c>
      <c r="I58" s="9">
        <v>0</v>
      </c>
      <c r="J58" s="10">
        <v>0</v>
      </c>
      <c r="K58" s="11">
        <v>0</v>
      </c>
      <c r="L58" s="13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4">
        <v>0</v>
      </c>
      <c r="T58" s="9">
        <v>0</v>
      </c>
      <c r="U58" s="10">
        <v>0</v>
      </c>
      <c r="V58" s="11">
        <v>0</v>
      </c>
      <c r="W58" s="64">
        <v>0</v>
      </c>
      <c r="X58" s="9">
        <v>0</v>
      </c>
      <c r="Y58" s="10"/>
      <c r="Z58" s="11"/>
      <c r="AA58" s="69">
        <v>1635</v>
      </c>
      <c r="AB58" s="10">
        <v>1635</v>
      </c>
      <c r="AC58" s="18">
        <v>0</v>
      </c>
      <c r="AD58" s="96">
        <v>0</v>
      </c>
      <c r="AE58" s="18">
        <v>1635</v>
      </c>
    </row>
    <row r="59" spans="1:31" x14ac:dyDescent="0.2">
      <c r="A59" s="15">
        <v>140048</v>
      </c>
      <c r="B59" s="16" t="s">
        <v>91</v>
      </c>
      <c r="C59" s="9">
        <v>0</v>
      </c>
      <c r="D59" s="10">
        <v>0</v>
      </c>
      <c r="E59" s="10">
        <v>0</v>
      </c>
      <c r="F59" s="10">
        <v>0</v>
      </c>
      <c r="G59" s="11">
        <v>0</v>
      </c>
      <c r="H59" s="12">
        <v>0</v>
      </c>
      <c r="I59" s="9">
        <v>0</v>
      </c>
      <c r="J59" s="10">
        <v>0</v>
      </c>
      <c r="K59" s="11">
        <v>0</v>
      </c>
      <c r="L59" s="13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4">
        <v>0</v>
      </c>
      <c r="T59" s="9">
        <v>0</v>
      </c>
      <c r="U59" s="10">
        <v>0</v>
      </c>
      <c r="V59" s="11">
        <v>0</v>
      </c>
      <c r="W59" s="64">
        <v>0</v>
      </c>
      <c r="X59" s="9">
        <v>0</v>
      </c>
      <c r="Y59" s="10"/>
      <c r="Z59" s="11"/>
      <c r="AA59" s="69">
        <v>0</v>
      </c>
      <c r="AB59" s="10">
        <v>0</v>
      </c>
      <c r="AC59" s="18">
        <v>0</v>
      </c>
      <c r="AD59" s="96">
        <v>0</v>
      </c>
      <c r="AE59" s="18">
        <v>0</v>
      </c>
    </row>
    <row r="60" spans="1:31" x14ac:dyDescent="0.2">
      <c r="A60" s="15">
        <v>140047</v>
      </c>
      <c r="B60" s="16" t="s">
        <v>92</v>
      </c>
      <c r="C60" s="9">
        <v>0</v>
      </c>
      <c r="D60" s="10">
        <v>0</v>
      </c>
      <c r="E60" s="10">
        <v>0</v>
      </c>
      <c r="F60" s="10">
        <v>0</v>
      </c>
      <c r="G60" s="11">
        <v>0</v>
      </c>
      <c r="H60" s="12">
        <v>0</v>
      </c>
      <c r="I60" s="9">
        <v>0</v>
      </c>
      <c r="J60" s="10">
        <v>0</v>
      </c>
      <c r="K60" s="11">
        <v>0</v>
      </c>
      <c r="L60" s="13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4">
        <v>0</v>
      </c>
      <c r="T60" s="9">
        <v>0</v>
      </c>
      <c r="U60" s="10">
        <v>0</v>
      </c>
      <c r="V60" s="11">
        <v>0</v>
      </c>
      <c r="W60" s="64">
        <v>0</v>
      </c>
      <c r="X60" s="9">
        <v>0</v>
      </c>
      <c r="Y60" s="10"/>
      <c r="Z60" s="11"/>
      <c r="AA60" s="69">
        <v>0</v>
      </c>
      <c r="AB60" s="10">
        <v>0</v>
      </c>
      <c r="AC60" s="18">
        <v>0</v>
      </c>
      <c r="AD60" s="96">
        <v>0</v>
      </c>
      <c r="AE60" s="18">
        <v>0</v>
      </c>
    </row>
    <row r="61" spans="1:31" x14ac:dyDescent="0.2">
      <c r="A61" s="15">
        <v>140050</v>
      </c>
      <c r="B61" s="16" t="s">
        <v>93</v>
      </c>
      <c r="C61" s="9">
        <v>0</v>
      </c>
      <c r="D61" s="10">
        <v>0</v>
      </c>
      <c r="E61" s="10">
        <v>0</v>
      </c>
      <c r="F61" s="10">
        <v>0</v>
      </c>
      <c r="G61" s="11">
        <v>0</v>
      </c>
      <c r="H61" s="12">
        <v>0</v>
      </c>
      <c r="I61" s="9">
        <v>0</v>
      </c>
      <c r="J61" s="10">
        <v>0</v>
      </c>
      <c r="K61" s="11">
        <v>0</v>
      </c>
      <c r="L61" s="13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4">
        <v>0</v>
      </c>
      <c r="T61" s="9">
        <v>0</v>
      </c>
      <c r="U61" s="10">
        <v>0</v>
      </c>
      <c r="V61" s="11">
        <v>0</v>
      </c>
      <c r="W61" s="64">
        <v>0</v>
      </c>
      <c r="X61" s="9">
        <v>0</v>
      </c>
      <c r="Y61" s="10"/>
      <c r="Z61" s="11"/>
      <c r="AA61" s="69">
        <v>0</v>
      </c>
      <c r="AB61" s="10">
        <v>0</v>
      </c>
      <c r="AC61" s="18">
        <v>0</v>
      </c>
      <c r="AD61" s="96">
        <v>0</v>
      </c>
      <c r="AE61" s="18">
        <v>0</v>
      </c>
    </row>
    <row r="62" spans="1:31" x14ac:dyDescent="0.2">
      <c r="A62" s="15">
        <v>140052</v>
      </c>
      <c r="B62" s="16" t="s">
        <v>94</v>
      </c>
      <c r="C62" s="9">
        <v>0</v>
      </c>
      <c r="D62" s="10">
        <v>0</v>
      </c>
      <c r="E62" s="10">
        <v>0</v>
      </c>
      <c r="F62" s="10">
        <v>0</v>
      </c>
      <c r="G62" s="11">
        <v>0</v>
      </c>
      <c r="H62" s="12">
        <v>200</v>
      </c>
      <c r="I62" s="9">
        <v>0</v>
      </c>
      <c r="J62" s="10">
        <v>0</v>
      </c>
      <c r="K62" s="11">
        <v>0</v>
      </c>
      <c r="L62" s="13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4">
        <v>0</v>
      </c>
      <c r="T62" s="9">
        <v>1540</v>
      </c>
      <c r="U62" s="10">
        <v>380</v>
      </c>
      <c r="V62" s="11">
        <v>1160</v>
      </c>
      <c r="W62" s="64">
        <v>500</v>
      </c>
      <c r="X62" s="9">
        <v>0</v>
      </c>
      <c r="Y62" s="10"/>
      <c r="Z62" s="11"/>
      <c r="AA62" s="69">
        <v>2240</v>
      </c>
      <c r="AB62" s="10">
        <v>580</v>
      </c>
      <c r="AC62" s="18">
        <v>1660</v>
      </c>
      <c r="AD62" s="96">
        <v>0</v>
      </c>
      <c r="AE62" s="18">
        <v>0</v>
      </c>
    </row>
    <row r="63" spans="1:31" x14ac:dyDescent="0.2">
      <c r="A63" s="15">
        <v>140053</v>
      </c>
      <c r="B63" s="16" t="s">
        <v>95</v>
      </c>
      <c r="C63" s="9">
        <v>0</v>
      </c>
      <c r="D63" s="10">
        <v>0</v>
      </c>
      <c r="E63" s="10">
        <v>0</v>
      </c>
      <c r="F63" s="10">
        <v>0</v>
      </c>
      <c r="G63" s="11">
        <v>0</v>
      </c>
      <c r="H63" s="12">
        <v>0</v>
      </c>
      <c r="I63" s="9">
        <v>0</v>
      </c>
      <c r="J63" s="10">
        <v>0</v>
      </c>
      <c r="K63" s="11">
        <v>0</v>
      </c>
      <c r="L63" s="13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4">
        <v>0</v>
      </c>
      <c r="T63" s="9">
        <v>0</v>
      </c>
      <c r="U63" s="10">
        <v>0</v>
      </c>
      <c r="V63" s="11">
        <v>0</v>
      </c>
      <c r="W63" s="64">
        <v>0</v>
      </c>
      <c r="X63" s="9">
        <v>0</v>
      </c>
      <c r="Y63" s="10"/>
      <c r="Z63" s="11"/>
      <c r="AA63" s="69">
        <v>0</v>
      </c>
      <c r="AB63" s="10">
        <v>0</v>
      </c>
      <c r="AC63" s="18">
        <v>0</v>
      </c>
      <c r="AD63" s="96">
        <v>0</v>
      </c>
      <c r="AE63" s="18">
        <v>0</v>
      </c>
    </row>
    <row r="64" spans="1:31" x14ac:dyDescent="0.2">
      <c r="A64" s="15">
        <v>140088</v>
      </c>
      <c r="B64" s="16" t="s">
        <v>96</v>
      </c>
      <c r="C64" s="9">
        <v>0</v>
      </c>
      <c r="D64" s="10">
        <v>0</v>
      </c>
      <c r="E64" s="10">
        <v>0</v>
      </c>
      <c r="F64" s="10">
        <v>0</v>
      </c>
      <c r="G64" s="11">
        <v>0</v>
      </c>
      <c r="H64" s="12">
        <v>0</v>
      </c>
      <c r="I64" s="9">
        <v>0</v>
      </c>
      <c r="J64" s="10">
        <v>0</v>
      </c>
      <c r="K64" s="11">
        <v>0</v>
      </c>
      <c r="L64" s="13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4">
        <v>0</v>
      </c>
      <c r="T64" s="9">
        <v>0</v>
      </c>
      <c r="U64" s="10">
        <v>0</v>
      </c>
      <c r="V64" s="11">
        <v>0</v>
      </c>
      <c r="W64" s="64">
        <v>0</v>
      </c>
      <c r="X64" s="9">
        <v>0</v>
      </c>
      <c r="Y64" s="10"/>
      <c r="Z64" s="11"/>
      <c r="AA64" s="69">
        <v>0</v>
      </c>
      <c r="AB64" s="10">
        <v>0</v>
      </c>
      <c r="AC64" s="18">
        <v>0</v>
      </c>
      <c r="AD64" s="96">
        <v>0</v>
      </c>
      <c r="AE64" s="18">
        <v>0</v>
      </c>
    </row>
    <row r="65" spans="1:31" x14ac:dyDescent="0.2">
      <c r="A65" s="15">
        <v>140051</v>
      </c>
      <c r="B65" s="16" t="s">
        <v>97</v>
      </c>
      <c r="C65" s="9">
        <v>0</v>
      </c>
      <c r="D65" s="10">
        <v>0</v>
      </c>
      <c r="E65" s="10">
        <v>0</v>
      </c>
      <c r="F65" s="10">
        <v>0</v>
      </c>
      <c r="G65" s="11">
        <v>0</v>
      </c>
      <c r="H65" s="12">
        <v>0</v>
      </c>
      <c r="I65" s="9">
        <v>0</v>
      </c>
      <c r="J65" s="10">
        <v>0</v>
      </c>
      <c r="K65" s="11">
        <v>0</v>
      </c>
      <c r="L65" s="13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4">
        <v>0</v>
      </c>
      <c r="T65" s="9">
        <v>0</v>
      </c>
      <c r="U65" s="10">
        <v>0</v>
      </c>
      <c r="V65" s="11">
        <v>0</v>
      </c>
      <c r="W65" s="64">
        <v>0</v>
      </c>
      <c r="X65" s="9">
        <v>0</v>
      </c>
      <c r="Y65" s="10"/>
      <c r="Z65" s="11"/>
      <c r="AA65" s="69">
        <v>0</v>
      </c>
      <c r="AB65" s="10">
        <v>0</v>
      </c>
      <c r="AC65" s="18">
        <v>0</v>
      </c>
      <c r="AD65" s="96">
        <v>0</v>
      </c>
      <c r="AE65" s="18">
        <v>0</v>
      </c>
    </row>
    <row r="66" spans="1:31" x14ac:dyDescent="0.2">
      <c r="A66" s="15">
        <v>140055</v>
      </c>
      <c r="B66" s="8" t="s">
        <v>98</v>
      </c>
      <c r="C66" s="9">
        <v>0</v>
      </c>
      <c r="D66" s="10">
        <v>0</v>
      </c>
      <c r="E66" s="10">
        <v>0</v>
      </c>
      <c r="F66" s="10">
        <v>0</v>
      </c>
      <c r="G66" s="11">
        <v>0</v>
      </c>
      <c r="H66" s="12">
        <v>0</v>
      </c>
      <c r="I66" s="9">
        <v>0</v>
      </c>
      <c r="J66" s="10">
        <v>0</v>
      </c>
      <c r="K66" s="11">
        <v>0</v>
      </c>
      <c r="L66" s="13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4">
        <v>0</v>
      </c>
      <c r="T66" s="9">
        <v>0</v>
      </c>
      <c r="U66" s="10">
        <v>0</v>
      </c>
      <c r="V66" s="11">
        <v>0</v>
      </c>
      <c r="W66" s="64">
        <v>0</v>
      </c>
      <c r="X66" s="9">
        <v>0</v>
      </c>
      <c r="Y66" s="10"/>
      <c r="Z66" s="11"/>
      <c r="AA66" s="69">
        <v>0</v>
      </c>
      <c r="AB66" s="10">
        <v>0</v>
      </c>
      <c r="AC66" s="18">
        <v>0</v>
      </c>
      <c r="AD66" s="96">
        <v>0</v>
      </c>
      <c r="AE66" s="18">
        <v>0</v>
      </c>
    </row>
    <row r="67" spans="1:31" x14ac:dyDescent="0.2">
      <c r="A67" s="15">
        <v>140173</v>
      </c>
      <c r="B67" s="8" t="s">
        <v>99</v>
      </c>
      <c r="C67" s="9">
        <v>0</v>
      </c>
      <c r="D67" s="10">
        <v>0</v>
      </c>
      <c r="E67" s="10">
        <v>0</v>
      </c>
      <c r="F67" s="10">
        <v>0</v>
      </c>
      <c r="G67" s="11">
        <v>0</v>
      </c>
      <c r="H67" s="12">
        <v>0</v>
      </c>
      <c r="I67" s="9">
        <v>0</v>
      </c>
      <c r="J67" s="10">
        <v>0</v>
      </c>
      <c r="K67" s="11">
        <v>0</v>
      </c>
      <c r="L67" s="13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4">
        <v>0</v>
      </c>
      <c r="T67" s="9">
        <v>0</v>
      </c>
      <c r="U67" s="10">
        <v>0</v>
      </c>
      <c r="V67" s="11">
        <v>0</v>
      </c>
      <c r="W67" s="64">
        <v>0</v>
      </c>
      <c r="X67" s="9">
        <v>0</v>
      </c>
      <c r="Y67" s="10"/>
      <c r="Z67" s="11"/>
      <c r="AA67" s="69">
        <v>0</v>
      </c>
      <c r="AB67" s="10">
        <v>0</v>
      </c>
      <c r="AC67" s="18">
        <v>0</v>
      </c>
      <c r="AD67" s="96">
        <v>0</v>
      </c>
      <c r="AE67" s="18">
        <v>0</v>
      </c>
    </row>
    <row r="68" spans="1:31" x14ac:dyDescent="0.2">
      <c r="A68" s="15">
        <v>140188</v>
      </c>
      <c r="B68" s="8" t="s">
        <v>100</v>
      </c>
      <c r="C68" s="9">
        <v>0</v>
      </c>
      <c r="D68" s="10">
        <v>0</v>
      </c>
      <c r="E68" s="10">
        <v>0</v>
      </c>
      <c r="F68" s="10">
        <v>0</v>
      </c>
      <c r="G68" s="11">
        <v>0</v>
      </c>
      <c r="H68" s="12">
        <v>0</v>
      </c>
      <c r="I68" s="9">
        <v>0</v>
      </c>
      <c r="J68" s="10">
        <v>0</v>
      </c>
      <c r="K68" s="11">
        <v>0</v>
      </c>
      <c r="L68" s="13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4">
        <v>0</v>
      </c>
      <c r="T68" s="9">
        <v>0</v>
      </c>
      <c r="U68" s="10">
        <v>0</v>
      </c>
      <c r="V68" s="11">
        <v>0</v>
      </c>
      <c r="W68" s="64">
        <v>0</v>
      </c>
      <c r="X68" s="9">
        <v>0</v>
      </c>
      <c r="Y68" s="10"/>
      <c r="Z68" s="11"/>
      <c r="AA68" s="69">
        <v>0</v>
      </c>
      <c r="AB68" s="10">
        <v>0</v>
      </c>
      <c r="AC68" s="18">
        <v>0</v>
      </c>
      <c r="AD68" s="96">
        <v>0</v>
      </c>
      <c r="AE68" s="18">
        <v>0</v>
      </c>
    </row>
    <row r="69" spans="1:31" ht="25.5" x14ac:dyDescent="0.2">
      <c r="A69" s="15">
        <v>140185</v>
      </c>
      <c r="B69" s="8" t="s">
        <v>101</v>
      </c>
      <c r="C69" s="9">
        <v>0</v>
      </c>
      <c r="D69" s="10">
        <v>0</v>
      </c>
      <c r="E69" s="10">
        <v>0</v>
      </c>
      <c r="F69" s="10">
        <v>0</v>
      </c>
      <c r="G69" s="11">
        <v>0</v>
      </c>
      <c r="H69" s="12">
        <v>0</v>
      </c>
      <c r="I69" s="9">
        <v>0</v>
      </c>
      <c r="J69" s="10">
        <v>0</v>
      </c>
      <c r="K69" s="11">
        <v>0</v>
      </c>
      <c r="L69" s="13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4">
        <v>0</v>
      </c>
      <c r="T69" s="9">
        <v>0</v>
      </c>
      <c r="U69" s="10">
        <v>0</v>
      </c>
      <c r="V69" s="11">
        <v>0</v>
      </c>
      <c r="W69" s="64">
        <v>0</v>
      </c>
      <c r="X69" s="9">
        <v>0</v>
      </c>
      <c r="Y69" s="10"/>
      <c r="Z69" s="11"/>
      <c r="AA69" s="69">
        <v>0</v>
      </c>
      <c r="AB69" s="10">
        <v>0</v>
      </c>
      <c r="AC69" s="18">
        <v>0</v>
      </c>
      <c r="AD69" s="96">
        <v>0</v>
      </c>
      <c r="AE69" s="18">
        <v>0</v>
      </c>
    </row>
    <row r="70" spans="1:31" ht="26.25" thickBot="1" x14ac:dyDescent="0.25">
      <c r="A70" s="53">
        <v>140241</v>
      </c>
      <c r="B70" s="46" t="s">
        <v>102</v>
      </c>
      <c r="C70" s="19">
        <v>0</v>
      </c>
      <c r="D70" s="20">
        <v>0</v>
      </c>
      <c r="E70" s="20">
        <v>0</v>
      </c>
      <c r="F70" s="20">
        <v>0</v>
      </c>
      <c r="G70" s="21">
        <v>0</v>
      </c>
      <c r="H70" s="22">
        <v>0</v>
      </c>
      <c r="I70" s="19">
        <v>0</v>
      </c>
      <c r="J70" s="20">
        <v>0</v>
      </c>
      <c r="K70" s="21">
        <v>0</v>
      </c>
      <c r="L70" s="23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4">
        <v>0</v>
      </c>
      <c r="T70" s="19">
        <v>0</v>
      </c>
      <c r="U70" s="20">
        <v>0</v>
      </c>
      <c r="V70" s="21">
        <v>0</v>
      </c>
      <c r="W70" s="65">
        <v>0</v>
      </c>
      <c r="X70" s="19">
        <v>0</v>
      </c>
      <c r="Y70" s="20"/>
      <c r="Z70" s="21"/>
      <c r="AA70" s="97">
        <v>0</v>
      </c>
      <c r="AB70" s="20">
        <v>0</v>
      </c>
      <c r="AC70" s="25">
        <v>0</v>
      </c>
      <c r="AD70" s="98">
        <v>0</v>
      </c>
      <c r="AE70" s="25">
        <v>0</v>
      </c>
    </row>
    <row r="71" spans="1:31" ht="13.5" thickBot="1" x14ac:dyDescent="0.25">
      <c r="A71" s="55"/>
      <c r="B71" s="56" t="s">
        <v>103</v>
      </c>
      <c r="C71" s="41">
        <v>150</v>
      </c>
      <c r="D71" s="41">
        <v>150</v>
      </c>
      <c r="E71" s="41">
        <v>8</v>
      </c>
      <c r="F71" s="41">
        <v>142</v>
      </c>
      <c r="G71" s="41">
        <v>0</v>
      </c>
      <c r="H71" s="41">
        <v>143</v>
      </c>
      <c r="I71" s="41">
        <v>172</v>
      </c>
      <c r="J71" s="41">
        <v>172</v>
      </c>
      <c r="K71" s="41">
        <v>0</v>
      </c>
      <c r="L71" s="41">
        <v>63</v>
      </c>
      <c r="M71" s="41">
        <v>1021</v>
      </c>
      <c r="N71" s="41">
        <v>1148</v>
      </c>
      <c r="O71" s="41">
        <v>147</v>
      </c>
      <c r="P71" s="41">
        <v>4</v>
      </c>
      <c r="Q71" s="41">
        <v>126</v>
      </c>
      <c r="R71" s="41">
        <v>420</v>
      </c>
      <c r="S71" s="41">
        <v>8</v>
      </c>
      <c r="T71" s="41">
        <v>0</v>
      </c>
      <c r="U71" s="41">
        <v>0</v>
      </c>
      <c r="V71" s="41">
        <v>0</v>
      </c>
      <c r="W71" s="42">
        <v>0</v>
      </c>
      <c r="X71" s="41">
        <f>SUM(X72:X77)</f>
        <v>175</v>
      </c>
      <c r="Y71" s="41">
        <f t="shared" ref="Y71:Z71" si="3">SUM(Y72:Y77)</f>
        <v>175</v>
      </c>
      <c r="Z71" s="41">
        <f t="shared" si="3"/>
        <v>0</v>
      </c>
      <c r="AA71" s="72">
        <v>3577</v>
      </c>
      <c r="AB71" s="42">
        <v>3402</v>
      </c>
      <c r="AC71" s="42">
        <v>0</v>
      </c>
      <c r="AD71" s="42">
        <v>175</v>
      </c>
      <c r="AE71" s="32">
        <v>150</v>
      </c>
    </row>
    <row r="72" spans="1:31" x14ac:dyDescent="0.2">
      <c r="A72" s="54">
        <v>140073</v>
      </c>
      <c r="B72" s="47" t="s">
        <v>104</v>
      </c>
      <c r="C72" s="34">
        <v>150</v>
      </c>
      <c r="D72" s="35">
        <v>150</v>
      </c>
      <c r="E72" s="35">
        <v>8</v>
      </c>
      <c r="F72" s="35">
        <v>142</v>
      </c>
      <c r="G72" s="36">
        <v>0</v>
      </c>
      <c r="H72" s="37">
        <v>63</v>
      </c>
      <c r="I72" s="34">
        <v>109</v>
      </c>
      <c r="J72" s="35">
        <v>109</v>
      </c>
      <c r="K72" s="36">
        <v>0</v>
      </c>
      <c r="L72" s="38">
        <v>39</v>
      </c>
      <c r="M72" s="35">
        <v>820</v>
      </c>
      <c r="N72" s="35">
        <v>395</v>
      </c>
      <c r="O72" s="35">
        <v>66</v>
      </c>
      <c r="P72" s="35">
        <v>2</v>
      </c>
      <c r="Q72" s="35">
        <v>66</v>
      </c>
      <c r="R72" s="35">
        <v>340</v>
      </c>
      <c r="S72" s="39">
        <v>8</v>
      </c>
      <c r="T72" s="34">
        <v>0</v>
      </c>
      <c r="U72" s="35">
        <v>0</v>
      </c>
      <c r="V72" s="36">
        <v>0</v>
      </c>
      <c r="W72" s="66">
        <v>0</v>
      </c>
      <c r="X72" s="34">
        <v>175</v>
      </c>
      <c r="Y72" s="35">
        <v>175</v>
      </c>
      <c r="Z72" s="36"/>
      <c r="AA72" s="79">
        <v>2233</v>
      </c>
      <c r="AB72" s="35">
        <v>2058</v>
      </c>
      <c r="AC72" s="40">
        <v>0</v>
      </c>
      <c r="AD72" s="95">
        <v>175</v>
      </c>
      <c r="AE72" s="40">
        <v>150</v>
      </c>
    </row>
    <row r="73" spans="1:31" x14ac:dyDescent="0.2">
      <c r="A73" s="15">
        <v>140078</v>
      </c>
      <c r="B73" s="8" t="s">
        <v>105</v>
      </c>
      <c r="C73" s="9">
        <v>0</v>
      </c>
      <c r="D73" s="10">
        <v>0</v>
      </c>
      <c r="E73" s="10">
        <v>0</v>
      </c>
      <c r="F73" s="10">
        <v>0</v>
      </c>
      <c r="G73" s="11">
        <v>0</v>
      </c>
      <c r="H73" s="12">
        <v>0</v>
      </c>
      <c r="I73" s="9">
        <v>0</v>
      </c>
      <c r="J73" s="10">
        <v>0</v>
      </c>
      <c r="K73" s="11">
        <v>0</v>
      </c>
      <c r="L73" s="13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4">
        <v>0</v>
      </c>
      <c r="T73" s="9">
        <v>0</v>
      </c>
      <c r="U73" s="10">
        <v>0</v>
      </c>
      <c r="V73" s="11">
        <v>0</v>
      </c>
      <c r="W73" s="64">
        <v>0</v>
      </c>
      <c r="X73" s="9">
        <v>0</v>
      </c>
      <c r="Y73" s="10"/>
      <c r="Z73" s="11"/>
      <c r="AA73" s="69">
        <v>0</v>
      </c>
      <c r="AB73" s="10">
        <v>0</v>
      </c>
      <c r="AC73" s="18">
        <v>0</v>
      </c>
      <c r="AD73" s="96">
        <v>0</v>
      </c>
      <c r="AE73" s="18">
        <v>0</v>
      </c>
    </row>
    <row r="74" spans="1:31" ht="25.5" x14ac:dyDescent="0.2">
      <c r="A74" s="15">
        <v>140070</v>
      </c>
      <c r="B74" s="8" t="s">
        <v>106</v>
      </c>
      <c r="C74" s="9">
        <v>0</v>
      </c>
      <c r="D74" s="10">
        <v>0</v>
      </c>
      <c r="E74" s="10">
        <v>0</v>
      </c>
      <c r="F74" s="10">
        <v>0</v>
      </c>
      <c r="G74" s="11">
        <v>0</v>
      </c>
      <c r="H74" s="12">
        <v>0</v>
      </c>
      <c r="I74" s="9">
        <v>0</v>
      </c>
      <c r="J74" s="10">
        <v>0</v>
      </c>
      <c r="K74" s="11">
        <v>0</v>
      </c>
      <c r="L74" s="13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4">
        <v>0</v>
      </c>
      <c r="T74" s="9">
        <v>0</v>
      </c>
      <c r="U74" s="10">
        <v>0</v>
      </c>
      <c r="V74" s="11">
        <v>0</v>
      </c>
      <c r="W74" s="64">
        <v>0</v>
      </c>
      <c r="X74" s="9">
        <v>0</v>
      </c>
      <c r="Y74" s="10"/>
      <c r="Z74" s="11"/>
      <c r="AA74" s="69">
        <v>0</v>
      </c>
      <c r="AB74" s="10">
        <v>0</v>
      </c>
      <c r="AC74" s="18">
        <v>0</v>
      </c>
      <c r="AD74" s="96">
        <v>0</v>
      </c>
      <c r="AE74" s="18">
        <v>0</v>
      </c>
    </row>
    <row r="75" spans="1:31" x14ac:dyDescent="0.2">
      <c r="A75" s="15">
        <v>140071</v>
      </c>
      <c r="B75" s="8" t="s">
        <v>107</v>
      </c>
      <c r="C75" s="9">
        <v>0</v>
      </c>
      <c r="D75" s="10">
        <v>0</v>
      </c>
      <c r="E75" s="10">
        <v>0</v>
      </c>
      <c r="F75" s="10">
        <v>0</v>
      </c>
      <c r="G75" s="11">
        <v>0</v>
      </c>
      <c r="H75" s="12">
        <v>80</v>
      </c>
      <c r="I75" s="9">
        <v>63</v>
      </c>
      <c r="J75" s="10">
        <v>63</v>
      </c>
      <c r="K75" s="11">
        <v>0</v>
      </c>
      <c r="L75" s="13">
        <v>24</v>
      </c>
      <c r="M75" s="10">
        <v>201</v>
      </c>
      <c r="N75" s="10">
        <v>753</v>
      </c>
      <c r="O75" s="10">
        <v>81</v>
      </c>
      <c r="P75" s="10">
        <v>2</v>
      </c>
      <c r="Q75" s="10">
        <v>60</v>
      </c>
      <c r="R75" s="10">
        <v>80</v>
      </c>
      <c r="S75" s="14">
        <v>0</v>
      </c>
      <c r="T75" s="9">
        <v>0</v>
      </c>
      <c r="U75" s="10">
        <v>0</v>
      </c>
      <c r="V75" s="11">
        <v>0</v>
      </c>
      <c r="W75" s="64">
        <v>0</v>
      </c>
      <c r="X75" s="9">
        <v>0</v>
      </c>
      <c r="Y75" s="10"/>
      <c r="Z75" s="11"/>
      <c r="AA75" s="69">
        <v>1344</v>
      </c>
      <c r="AB75" s="10">
        <v>1344</v>
      </c>
      <c r="AC75" s="18">
        <v>0</v>
      </c>
      <c r="AD75" s="96">
        <v>0</v>
      </c>
      <c r="AE75" s="18">
        <v>0</v>
      </c>
    </row>
    <row r="76" spans="1:31" ht="25.5" x14ac:dyDescent="0.2">
      <c r="A76" s="15">
        <v>140201</v>
      </c>
      <c r="B76" s="8" t="s">
        <v>108</v>
      </c>
      <c r="C76" s="9">
        <v>0</v>
      </c>
      <c r="D76" s="10">
        <v>0</v>
      </c>
      <c r="E76" s="10">
        <v>0</v>
      </c>
      <c r="F76" s="10">
        <v>0</v>
      </c>
      <c r="G76" s="11">
        <v>0</v>
      </c>
      <c r="H76" s="12">
        <v>0</v>
      </c>
      <c r="I76" s="9">
        <v>0</v>
      </c>
      <c r="J76" s="10">
        <v>0</v>
      </c>
      <c r="K76" s="11">
        <v>0</v>
      </c>
      <c r="L76" s="13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4">
        <v>0</v>
      </c>
      <c r="T76" s="9">
        <v>0</v>
      </c>
      <c r="U76" s="10">
        <v>0</v>
      </c>
      <c r="V76" s="11">
        <v>0</v>
      </c>
      <c r="W76" s="64">
        <v>0</v>
      </c>
      <c r="X76" s="9">
        <v>0</v>
      </c>
      <c r="Y76" s="10"/>
      <c r="Z76" s="11"/>
      <c r="AA76" s="69">
        <v>0</v>
      </c>
      <c r="AB76" s="10">
        <v>0</v>
      </c>
      <c r="AC76" s="18">
        <v>0</v>
      </c>
      <c r="AD76" s="96">
        <v>0</v>
      </c>
      <c r="AE76" s="18">
        <v>0</v>
      </c>
    </row>
    <row r="77" spans="1:31" ht="13.5" thickBot="1" x14ac:dyDescent="0.25">
      <c r="A77" s="53">
        <v>140112</v>
      </c>
      <c r="B77" s="46" t="s">
        <v>109</v>
      </c>
      <c r="C77" s="19">
        <v>0</v>
      </c>
      <c r="D77" s="20">
        <v>0</v>
      </c>
      <c r="E77" s="20">
        <v>0</v>
      </c>
      <c r="F77" s="20">
        <v>0</v>
      </c>
      <c r="G77" s="21">
        <v>0</v>
      </c>
      <c r="H77" s="22">
        <v>0</v>
      </c>
      <c r="I77" s="19">
        <v>0</v>
      </c>
      <c r="J77" s="20">
        <v>0</v>
      </c>
      <c r="K77" s="21">
        <v>0</v>
      </c>
      <c r="L77" s="23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4">
        <v>0</v>
      </c>
      <c r="T77" s="19">
        <v>0</v>
      </c>
      <c r="U77" s="20">
        <v>0</v>
      </c>
      <c r="V77" s="21">
        <v>0</v>
      </c>
      <c r="W77" s="65">
        <v>0</v>
      </c>
      <c r="X77" s="19">
        <v>0</v>
      </c>
      <c r="Y77" s="20"/>
      <c r="Z77" s="21"/>
      <c r="AA77" s="97">
        <v>0</v>
      </c>
      <c r="AB77" s="20">
        <v>0</v>
      </c>
      <c r="AC77" s="25">
        <v>0</v>
      </c>
      <c r="AD77" s="98">
        <v>0</v>
      </c>
      <c r="AE77" s="25">
        <v>0</v>
      </c>
    </row>
    <row r="78" spans="1:31" ht="13.5" thickBot="1" x14ac:dyDescent="0.25">
      <c r="A78" s="57"/>
      <c r="B78" s="56" t="s">
        <v>110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65</v>
      </c>
      <c r="I78" s="41">
        <v>118</v>
      </c>
      <c r="J78" s="41">
        <v>118</v>
      </c>
      <c r="K78" s="41">
        <v>0</v>
      </c>
      <c r="L78" s="41">
        <v>57</v>
      </c>
      <c r="M78" s="41">
        <v>318</v>
      </c>
      <c r="N78" s="41">
        <v>2374</v>
      </c>
      <c r="O78" s="41">
        <v>209</v>
      </c>
      <c r="P78" s="41">
        <v>13</v>
      </c>
      <c r="Q78" s="41">
        <v>83</v>
      </c>
      <c r="R78" s="41">
        <v>68</v>
      </c>
      <c r="S78" s="41">
        <v>5</v>
      </c>
      <c r="T78" s="41">
        <v>0</v>
      </c>
      <c r="U78" s="41">
        <v>0</v>
      </c>
      <c r="V78" s="41">
        <v>0</v>
      </c>
      <c r="W78" s="42">
        <v>0</v>
      </c>
      <c r="X78" s="41">
        <f>SUM(X79:X123)</f>
        <v>150</v>
      </c>
      <c r="Y78" s="41">
        <f t="shared" ref="Y78:Z78" si="4">SUM(Y79:Y123)</f>
        <v>150</v>
      </c>
      <c r="Z78" s="41">
        <f t="shared" si="4"/>
        <v>0</v>
      </c>
      <c r="AA78" s="72">
        <v>3460</v>
      </c>
      <c r="AB78" s="42">
        <v>3310</v>
      </c>
      <c r="AC78" s="42">
        <v>0</v>
      </c>
      <c r="AD78" s="42">
        <v>150</v>
      </c>
      <c r="AE78" s="32">
        <v>0</v>
      </c>
    </row>
    <row r="79" spans="1:31" x14ac:dyDescent="0.2">
      <c r="A79" s="54">
        <v>140164</v>
      </c>
      <c r="B79" s="44" t="s">
        <v>111</v>
      </c>
      <c r="C79" s="34">
        <v>0</v>
      </c>
      <c r="D79" s="35">
        <v>0</v>
      </c>
      <c r="E79" s="35">
        <v>0</v>
      </c>
      <c r="F79" s="35">
        <v>0</v>
      </c>
      <c r="G79" s="36">
        <v>0</v>
      </c>
      <c r="H79" s="37">
        <v>0</v>
      </c>
      <c r="I79" s="34">
        <v>0</v>
      </c>
      <c r="J79" s="35">
        <v>0</v>
      </c>
      <c r="K79" s="36">
        <v>0</v>
      </c>
      <c r="L79" s="38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9">
        <v>0</v>
      </c>
      <c r="T79" s="34">
        <v>0</v>
      </c>
      <c r="U79" s="35">
        <v>0</v>
      </c>
      <c r="V79" s="36">
        <v>0</v>
      </c>
      <c r="W79" s="66">
        <v>0</v>
      </c>
      <c r="X79" s="34">
        <v>0</v>
      </c>
      <c r="Y79" s="35"/>
      <c r="Z79" s="36"/>
      <c r="AA79" s="79">
        <v>0</v>
      </c>
      <c r="AB79" s="35">
        <v>0</v>
      </c>
      <c r="AC79" s="40">
        <v>0</v>
      </c>
      <c r="AD79" s="95">
        <v>0</v>
      </c>
      <c r="AE79" s="40">
        <v>0</v>
      </c>
    </row>
    <row r="80" spans="1:31" x14ac:dyDescent="0.2">
      <c r="A80" s="15">
        <v>140115</v>
      </c>
      <c r="B80" s="16" t="s">
        <v>112</v>
      </c>
      <c r="C80" s="9">
        <v>0</v>
      </c>
      <c r="D80" s="10">
        <v>0</v>
      </c>
      <c r="E80" s="10">
        <v>0</v>
      </c>
      <c r="F80" s="10">
        <v>0</v>
      </c>
      <c r="G80" s="11">
        <v>0</v>
      </c>
      <c r="H80" s="12">
        <v>0</v>
      </c>
      <c r="I80" s="9">
        <v>0</v>
      </c>
      <c r="J80" s="10">
        <v>0</v>
      </c>
      <c r="K80" s="11">
        <v>0</v>
      </c>
      <c r="L80" s="13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4">
        <v>0</v>
      </c>
      <c r="T80" s="9">
        <v>0</v>
      </c>
      <c r="U80" s="10">
        <v>0</v>
      </c>
      <c r="V80" s="11">
        <v>0</v>
      </c>
      <c r="W80" s="64">
        <v>0</v>
      </c>
      <c r="X80" s="9">
        <v>0</v>
      </c>
      <c r="Y80" s="10"/>
      <c r="Z80" s="11"/>
      <c r="AA80" s="69">
        <v>0</v>
      </c>
      <c r="AB80" s="10">
        <v>0</v>
      </c>
      <c r="AC80" s="18">
        <v>0</v>
      </c>
      <c r="AD80" s="96">
        <v>0</v>
      </c>
      <c r="AE80" s="18">
        <v>0</v>
      </c>
    </row>
    <row r="81" spans="1:31" x14ac:dyDescent="0.2">
      <c r="A81" s="15">
        <v>140232</v>
      </c>
      <c r="B81" s="16" t="s">
        <v>113</v>
      </c>
      <c r="C81" s="9">
        <v>0</v>
      </c>
      <c r="D81" s="10">
        <v>0</v>
      </c>
      <c r="E81" s="10">
        <v>0</v>
      </c>
      <c r="F81" s="10">
        <v>0</v>
      </c>
      <c r="G81" s="11">
        <v>0</v>
      </c>
      <c r="H81" s="12">
        <v>0</v>
      </c>
      <c r="I81" s="9">
        <v>0</v>
      </c>
      <c r="J81" s="10">
        <v>0</v>
      </c>
      <c r="K81" s="11">
        <v>0</v>
      </c>
      <c r="L81" s="13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4">
        <v>0</v>
      </c>
      <c r="T81" s="9">
        <v>0</v>
      </c>
      <c r="U81" s="10">
        <v>0</v>
      </c>
      <c r="V81" s="11">
        <v>0</v>
      </c>
      <c r="W81" s="64">
        <v>0</v>
      </c>
      <c r="X81" s="9">
        <v>0</v>
      </c>
      <c r="Y81" s="10"/>
      <c r="Z81" s="11"/>
      <c r="AA81" s="69">
        <v>0</v>
      </c>
      <c r="AB81" s="10">
        <v>0</v>
      </c>
      <c r="AC81" s="18">
        <v>0</v>
      </c>
      <c r="AD81" s="96">
        <v>0</v>
      </c>
      <c r="AE81" s="18">
        <v>0</v>
      </c>
    </row>
    <row r="82" spans="1:31" x14ac:dyDescent="0.2">
      <c r="A82" s="15">
        <v>140233</v>
      </c>
      <c r="B82" s="16" t="s">
        <v>114</v>
      </c>
      <c r="C82" s="9">
        <v>0</v>
      </c>
      <c r="D82" s="10">
        <v>0</v>
      </c>
      <c r="E82" s="10">
        <v>0</v>
      </c>
      <c r="F82" s="10">
        <v>0</v>
      </c>
      <c r="G82" s="11">
        <v>0</v>
      </c>
      <c r="H82" s="12">
        <v>0</v>
      </c>
      <c r="I82" s="9">
        <v>0</v>
      </c>
      <c r="J82" s="10">
        <v>0</v>
      </c>
      <c r="K82" s="11">
        <v>0</v>
      </c>
      <c r="L82" s="13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4">
        <v>0</v>
      </c>
      <c r="T82" s="9">
        <v>0</v>
      </c>
      <c r="U82" s="10">
        <v>0</v>
      </c>
      <c r="V82" s="11">
        <v>0</v>
      </c>
      <c r="W82" s="64">
        <v>0</v>
      </c>
      <c r="X82" s="9">
        <v>0</v>
      </c>
      <c r="Y82" s="10"/>
      <c r="Z82" s="11"/>
      <c r="AA82" s="69">
        <v>0</v>
      </c>
      <c r="AB82" s="10">
        <v>0</v>
      </c>
      <c r="AC82" s="18">
        <v>0</v>
      </c>
      <c r="AD82" s="96">
        <v>0</v>
      </c>
      <c r="AE82" s="18">
        <v>0</v>
      </c>
    </row>
    <row r="83" spans="1:31" x14ac:dyDescent="0.2">
      <c r="A83" s="15">
        <v>140187</v>
      </c>
      <c r="B83" s="16" t="s">
        <v>115</v>
      </c>
      <c r="C83" s="9">
        <v>0</v>
      </c>
      <c r="D83" s="10">
        <v>0</v>
      </c>
      <c r="E83" s="10">
        <v>0</v>
      </c>
      <c r="F83" s="10">
        <v>0</v>
      </c>
      <c r="G83" s="11">
        <v>0</v>
      </c>
      <c r="H83" s="12">
        <v>0</v>
      </c>
      <c r="I83" s="9">
        <v>0</v>
      </c>
      <c r="J83" s="10">
        <v>0</v>
      </c>
      <c r="K83" s="11">
        <v>0</v>
      </c>
      <c r="L83" s="13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4">
        <v>0</v>
      </c>
      <c r="T83" s="9">
        <v>0</v>
      </c>
      <c r="U83" s="10">
        <v>0</v>
      </c>
      <c r="V83" s="11">
        <v>0</v>
      </c>
      <c r="W83" s="64">
        <v>0</v>
      </c>
      <c r="X83" s="9">
        <v>0</v>
      </c>
      <c r="Y83" s="10"/>
      <c r="Z83" s="11"/>
      <c r="AA83" s="69">
        <v>0</v>
      </c>
      <c r="AB83" s="10">
        <v>0</v>
      </c>
      <c r="AC83" s="18">
        <v>0</v>
      </c>
      <c r="AD83" s="96">
        <v>0</v>
      </c>
      <c r="AE83" s="18">
        <v>0</v>
      </c>
    </row>
    <row r="84" spans="1:31" x14ac:dyDescent="0.2">
      <c r="A84" s="15">
        <v>140193</v>
      </c>
      <c r="B84" s="16" t="s">
        <v>116</v>
      </c>
      <c r="C84" s="9">
        <v>0</v>
      </c>
      <c r="D84" s="10">
        <v>0</v>
      </c>
      <c r="E84" s="10">
        <v>0</v>
      </c>
      <c r="F84" s="10">
        <v>0</v>
      </c>
      <c r="G84" s="11">
        <v>0</v>
      </c>
      <c r="H84" s="12">
        <v>0</v>
      </c>
      <c r="I84" s="9">
        <v>0</v>
      </c>
      <c r="J84" s="10">
        <v>0</v>
      </c>
      <c r="K84" s="11">
        <v>0</v>
      </c>
      <c r="L84" s="13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4">
        <v>0</v>
      </c>
      <c r="T84" s="9">
        <v>0</v>
      </c>
      <c r="U84" s="10">
        <v>0</v>
      </c>
      <c r="V84" s="11">
        <v>0</v>
      </c>
      <c r="W84" s="64">
        <v>0</v>
      </c>
      <c r="X84" s="9">
        <v>0</v>
      </c>
      <c r="Y84" s="10"/>
      <c r="Z84" s="11"/>
      <c r="AA84" s="69">
        <v>0</v>
      </c>
      <c r="AB84" s="10">
        <v>0</v>
      </c>
      <c r="AC84" s="18">
        <v>0</v>
      </c>
      <c r="AD84" s="96">
        <v>0</v>
      </c>
      <c r="AE84" s="18">
        <v>0</v>
      </c>
    </row>
    <row r="85" spans="1:31" x14ac:dyDescent="0.2">
      <c r="A85" s="15">
        <v>140192</v>
      </c>
      <c r="B85" s="16" t="s">
        <v>117</v>
      </c>
      <c r="C85" s="9">
        <v>0</v>
      </c>
      <c r="D85" s="10">
        <v>0</v>
      </c>
      <c r="E85" s="10">
        <v>0</v>
      </c>
      <c r="F85" s="10">
        <v>0</v>
      </c>
      <c r="G85" s="11">
        <v>0</v>
      </c>
      <c r="H85" s="12">
        <v>0</v>
      </c>
      <c r="I85" s="9">
        <v>0</v>
      </c>
      <c r="J85" s="10">
        <v>0</v>
      </c>
      <c r="K85" s="11">
        <v>0</v>
      </c>
      <c r="L85" s="13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4">
        <v>0</v>
      </c>
      <c r="T85" s="9">
        <v>0</v>
      </c>
      <c r="U85" s="10">
        <v>0</v>
      </c>
      <c r="V85" s="11">
        <v>0</v>
      </c>
      <c r="W85" s="64">
        <v>0</v>
      </c>
      <c r="X85" s="9">
        <v>0</v>
      </c>
      <c r="Y85" s="10"/>
      <c r="Z85" s="11"/>
      <c r="AA85" s="69">
        <v>0</v>
      </c>
      <c r="AB85" s="10">
        <v>0</v>
      </c>
      <c r="AC85" s="18">
        <v>0</v>
      </c>
      <c r="AD85" s="96">
        <v>0</v>
      </c>
      <c r="AE85" s="18">
        <v>0</v>
      </c>
    </row>
    <row r="86" spans="1:31" x14ac:dyDescent="0.2">
      <c r="A86" s="15">
        <v>140160</v>
      </c>
      <c r="B86" s="16" t="s">
        <v>118</v>
      </c>
      <c r="C86" s="9">
        <v>0</v>
      </c>
      <c r="D86" s="10">
        <v>0</v>
      </c>
      <c r="E86" s="10">
        <v>0</v>
      </c>
      <c r="F86" s="10">
        <v>0</v>
      </c>
      <c r="G86" s="11">
        <v>0</v>
      </c>
      <c r="H86" s="12">
        <v>0</v>
      </c>
      <c r="I86" s="9">
        <v>7</v>
      </c>
      <c r="J86" s="10">
        <v>7</v>
      </c>
      <c r="K86" s="11">
        <v>0</v>
      </c>
      <c r="L86" s="13">
        <v>5</v>
      </c>
      <c r="M86" s="10">
        <v>16</v>
      </c>
      <c r="N86" s="10">
        <v>55</v>
      </c>
      <c r="O86" s="10">
        <v>7</v>
      </c>
      <c r="P86" s="10">
        <v>0</v>
      </c>
      <c r="Q86" s="10">
        <v>3</v>
      </c>
      <c r="R86" s="10">
        <v>8</v>
      </c>
      <c r="S86" s="14">
        <v>0</v>
      </c>
      <c r="T86" s="9">
        <v>0</v>
      </c>
      <c r="U86" s="10">
        <v>0</v>
      </c>
      <c r="V86" s="11">
        <v>0</v>
      </c>
      <c r="W86" s="64">
        <v>0</v>
      </c>
      <c r="X86" s="9">
        <v>0</v>
      </c>
      <c r="Y86" s="10"/>
      <c r="Z86" s="11"/>
      <c r="AA86" s="69">
        <v>101</v>
      </c>
      <c r="AB86" s="10">
        <v>101</v>
      </c>
      <c r="AC86" s="18">
        <v>0</v>
      </c>
      <c r="AD86" s="96">
        <v>0</v>
      </c>
      <c r="AE86" s="18">
        <v>0</v>
      </c>
    </row>
    <row r="87" spans="1:31" x14ac:dyDescent="0.2">
      <c r="A87" s="15">
        <v>140178</v>
      </c>
      <c r="B87" s="16" t="s">
        <v>119</v>
      </c>
      <c r="C87" s="9">
        <v>0</v>
      </c>
      <c r="D87" s="10">
        <v>0</v>
      </c>
      <c r="E87" s="10">
        <v>0</v>
      </c>
      <c r="F87" s="10">
        <v>0</v>
      </c>
      <c r="G87" s="11">
        <v>0</v>
      </c>
      <c r="H87" s="12">
        <v>0</v>
      </c>
      <c r="I87" s="9">
        <v>0</v>
      </c>
      <c r="J87" s="10">
        <v>0</v>
      </c>
      <c r="K87" s="11">
        <v>0</v>
      </c>
      <c r="L87" s="13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4">
        <v>0</v>
      </c>
      <c r="T87" s="9">
        <v>0</v>
      </c>
      <c r="U87" s="10">
        <v>0</v>
      </c>
      <c r="V87" s="11">
        <v>0</v>
      </c>
      <c r="W87" s="64">
        <v>0</v>
      </c>
      <c r="X87" s="9">
        <v>0</v>
      </c>
      <c r="Y87" s="10"/>
      <c r="Z87" s="11"/>
      <c r="AA87" s="69">
        <v>0</v>
      </c>
      <c r="AB87" s="10">
        <v>0</v>
      </c>
      <c r="AC87" s="18">
        <v>0</v>
      </c>
      <c r="AD87" s="96">
        <v>0</v>
      </c>
      <c r="AE87" s="18">
        <v>0</v>
      </c>
    </row>
    <row r="88" spans="1:31" x14ac:dyDescent="0.2">
      <c r="A88" s="15">
        <v>140075</v>
      </c>
      <c r="B88" s="16" t="s">
        <v>120</v>
      </c>
      <c r="C88" s="9">
        <v>0</v>
      </c>
      <c r="D88" s="10">
        <v>0</v>
      </c>
      <c r="E88" s="10">
        <v>0</v>
      </c>
      <c r="F88" s="10">
        <v>0</v>
      </c>
      <c r="G88" s="11">
        <v>0</v>
      </c>
      <c r="H88" s="12">
        <v>14</v>
      </c>
      <c r="I88" s="9">
        <v>8</v>
      </c>
      <c r="J88" s="10">
        <v>8</v>
      </c>
      <c r="K88" s="11">
        <v>0</v>
      </c>
      <c r="L88" s="13">
        <v>10</v>
      </c>
      <c r="M88" s="10">
        <v>23</v>
      </c>
      <c r="N88" s="10">
        <v>169</v>
      </c>
      <c r="O88" s="10">
        <v>16</v>
      </c>
      <c r="P88" s="10">
        <v>1</v>
      </c>
      <c r="Q88" s="10">
        <v>8</v>
      </c>
      <c r="R88" s="10">
        <v>9</v>
      </c>
      <c r="S88" s="14">
        <v>2</v>
      </c>
      <c r="T88" s="9">
        <v>0</v>
      </c>
      <c r="U88" s="10">
        <v>0</v>
      </c>
      <c r="V88" s="11">
        <v>0</v>
      </c>
      <c r="W88" s="64">
        <v>0</v>
      </c>
      <c r="X88" s="9">
        <v>0</v>
      </c>
      <c r="Y88" s="10"/>
      <c r="Z88" s="11"/>
      <c r="AA88" s="69">
        <v>260</v>
      </c>
      <c r="AB88" s="10">
        <v>260</v>
      </c>
      <c r="AC88" s="18">
        <v>0</v>
      </c>
      <c r="AD88" s="96">
        <v>0</v>
      </c>
      <c r="AE88" s="18">
        <v>0</v>
      </c>
    </row>
    <row r="89" spans="1:31" x14ac:dyDescent="0.2">
      <c r="A89" s="15">
        <v>140186</v>
      </c>
      <c r="B89" s="16" t="s">
        <v>121</v>
      </c>
      <c r="C89" s="9">
        <v>0</v>
      </c>
      <c r="D89" s="10">
        <v>0</v>
      </c>
      <c r="E89" s="10">
        <v>0</v>
      </c>
      <c r="F89" s="10">
        <v>0</v>
      </c>
      <c r="G89" s="11">
        <v>0</v>
      </c>
      <c r="H89" s="12">
        <v>0</v>
      </c>
      <c r="I89" s="9">
        <v>0</v>
      </c>
      <c r="J89" s="10">
        <v>0</v>
      </c>
      <c r="K89" s="11">
        <v>0</v>
      </c>
      <c r="L89" s="13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4">
        <v>0</v>
      </c>
      <c r="T89" s="9">
        <v>0</v>
      </c>
      <c r="U89" s="10">
        <v>0</v>
      </c>
      <c r="V89" s="11">
        <v>0</v>
      </c>
      <c r="W89" s="64">
        <v>0</v>
      </c>
      <c r="X89" s="9">
        <v>0</v>
      </c>
      <c r="Y89" s="10"/>
      <c r="Z89" s="11"/>
      <c r="AA89" s="69">
        <v>0</v>
      </c>
      <c r="AB89" s="10">
        <v>0</v>
      </c>
      <c r="AC89" s="18">
        <v>0</v>
      </c>
      <c r="AD89" s="96">
        <v>0</v>
      </c>
      <c r="AE89" s="18">
        <v>0</v>
      </c>
    </row>
    <row r="90" spans="1:31" x14ac:dyDescent="0.2">
      <c r="A90" s="15">
        <v>140182</v>
      </c>
      <c r="B90" s="16" t="s">
        <v>122</v>
      </c>
      <c r="C90" s="9">
        <v>0</v>
      </c>
      <c r="D90" s="10">
        <v>0</v>
      </c>
      <c r="E90" s="10">
        <v>0</v>
      </c>
      <c r="F90" s="10">
        <v>0</v>
      </c>
      <c r="G90" s="11">
        <v>0</v>
      </c>
      <c r="H90" s="12">
        <v>0</v>
      </c>
      <c r="I90" s="9">
        <v>0</v>
      </c>
      <c r="J90" s="10">
        <v>0</v>
      </c>
      <c r="K90" s="11">
        <v>0</v>
      </c>
      <c r="L90" s="13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4">
        <v>0</v>
      </c>
      <c r="T90" s="9">
        <v>0</v>
      </c>
      <c r="U90" s="10">
        <v>0</v>
      </c>
      <c r="V90" s="11">
        <v>0</v>
      </c>
      <c r="W90" s="64">
        <v>0</v>
      </c>
      <c r="X90" s="9">
        <v>0</v>
      </c>
      <c r="Y90" s="10"/>
      <c r="Z90" s="11"/>
      <c r="AA90" s="69">
        <v>0</v>
      </c>
      <c r="AB90" s="10">
        <v>0</v>
      </c>
      <c r="AC90" s="18">
        <v>0</v>
      </c>
      <c r="AD90" s="96">
        <v>0</v>
      </c>
      <c r="AE90" s="18">
        <v>0</v>
      </c>
    </row>
    <row r="91" spans="1:31" x14ac:dyDescent="0.2">
      <c r="A91" s="15">
        <v>140184</v>
      </c>
      <c r="B91" s="16" t="s">
        <v>123</v>
      </c>
      <c r="C91" s="9">
        <v>0</v>
      </c>
      <c r="D91" s="10">
        <v>0</v>
      </c>
      <c r="E91" s="10">
        <v>0</v>
      </c>
      <c r="F91" s="10">
        <v>0</v>
      </c>
      <c r="G91" s="11">
        <v>0</v>
      </c>
      <c r="H91" s="12">
        <v>0</v>
      </c>
      <c r="I91" s="9">
        <v>0</v>
      </c>
      <c r="J91" s="10">
        <v>0</v>
      </c>
      <c r="K91" s="11">
        <v>0</v>
      </c>
      <c r="L91" s="13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4">
        <v>0</v>
      </c>
      <c r="T91" s="9">
        <v>0</v>
      </c>
      <c r="U91" s="10">
        <v>0</v>
      </c>
      <c r="V91" s="11">
        <v>0</v>
      </c>
      <c r="W91" s="64">
        <v>0</v>
      </c>
      <c r="X91" s="9">
        <v>0</v>
      </c>
      <c r="Y91" s="10"/>
      <c r="Z91" s="11"/>
      <c r="AA91" s="69">
        <v>0</v>
      </c>
      <c r="AB91" s="10">
        <v>0</v>
      </c>
      <c r="AC91" s="18">
        <v>0</v>
      </c>
      <c r="AD91" s="96">
        <v>0</v>
      </c>
      <c r="AE91" s="18">
        <v>0</v>
      </c>
    </row>
    <row r="92" spans="1:31" x14ac:dyDescent="0.2">
      <c r="A92" s="15">
        <v>140105</v>
      </c>
      <c r="B92" s="16" t="s">
        <v>124</v>
      </c>
      <c r="C92" s="9">
        <v>0</v>
      </c>
      <c r="D92" s="10">
        <v>0</v>
      </c>
      <c r="E92" s="10">
        <v>0</v>
      </c>
      <c r="F92" s="10">
        <v>0</v>
      </c>
      <c r="G92" s="11">
        <v>0</v>
      </c>
      <c r="H92" s="12">
        <v>0</v>
      </c>
      <c r="I92" s="9">
        <v>0</v>
      </c>
      <c r="J92" s="10">
        <v>0</v>
      </c>
      <c r="K92" s="11">
        <v>0</v>
      </c>
      <c r="L92" s="13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4">
        <v>0</v>
      </c>
      <c r="T92" s="9">
        <v>0</v>
      </c>
      <c r="U92" s="10">
        <v>0</v>
      </c>
      <c r="V92" s="11">
        <v>0</v>
      </c>
      <c r="W92" s="64">
        <v>0</v>
      </c>
      <c r="X92" s="9">
        <v>0</v>
      </c>
      <c r="Y92" s="10"/>
      <c r="Z92" s="11"/>
      <c r="AA92" s="69">
        <v>0</v>
      </c>
      <c r="AB92" s="10">
        <v>0</v>
      </c>
      <c r="AC92" s="18">
        <v>0</v>
      </c>
      <c r="AD92" s="96">
        <v>0</v>
      </c>
      <c r="AE92" s="18">
        <v>0</v>
      </c>
    </row>
    <row r="93" spans="1:31" x14ac:dyDescent="0.2">
      <c r="A93" s="15">
        <v>140089</v>
      </c>
      <c r="B93" s="16" t="s">
        <v>125</v>
      </c>
      <c r="C93" s="9">
        <v>0</v>
      </c>
      <c r="D93" s="10">
        <v>0</v>
      </c>
      <c r="E93" s="10">
        <v>0</v>
      </c>
      <c r="F93" s="10">
        <v>0</v>
      </c>
      <c r="G93" s="11">
        <v>0</v>
      </c>
      <c r="H93" s="12">
        <v>7</v>
      </c>
      <c r="I93" s="9">
        <v>8</v>
      </c>
      <c r="J93" s="10">
        <v>8</v>
      </c>
      <c r="K93" s="11">
        <v>0</v>
      </c>
      <c r="L93" s="13">
        <v>2</v>
      </c>
      <c r="M93" s="10">
        <v>23</v>
      </c>
      <c r="N93" s="10">
        <v>123</v>
      </c>
      <c r="O93" s="10">
        <v>11</v>
      </c>
      <c r="P93" s="10">
        <v>0</v>
      </c>
      <c r="Q93" s="10">
        <v>7</v>
      </c>
      <c r="R93" s="10">
        <v>9</v>
      </c>
      <c r="S93" s="14">
        <v>0</v>
      </c>
      <c r="T93" s="9">
        <v>0</v>
      </c>
      <c r="U93" s="10">
        <v>0</v>
      </c>
      <c r="V93" s="11">
        <v>0</v>
      </c>
      <c r="W93" s="64">
        <v>0</v>
      </c>
      <c r="X93" s="9">
        <v>0</v>
      </c>
      <c r="Y93" s="10"/>
      <c r="Z93" s="11"/>
      <c r="AA93" s="69">
        <v>190</v>
      </c>
      <c r="AB93" s="10">
        <v>190</v>
      </c>
      <c r="AC93" s="18">
        <v>0</v>
      </c>
      <c r="AD93" s="96">
        <v>0</v>
      </c>
      <c r="AE93" s="18">
        <v>0</v>
      </c>
    </row>
    <row r="94" spans="1:31" x14ac:dyDescent="0.2">
      <c r="A94" s="15">
        <v>140204</v>
      </c>
      <c r="B94" s="16" t="s">
        <v>126</v>
      </c>
      <c r="C94" s="9">
        <v>0</v>
      </c>
      <c r="D94" s="10">
        <v>0</v>
      </c>
      <c r="E94" s="10">
        <v>0</v>
      </c>
      <c r="F94" s="10">
        <v>0</v>
      </c>
      <c r="G94" s="11">
        <v>0</v>
      </c>
      <c r="H94" s="12">
        <v>0</v>
      </c>
      <c r="I94" s="9">
        <v>0</v>
      </c>
      <c r="J94" s="10">
        <v>0</v>
      </c>
      <c r="K94" s="11">
        <v>0</v>
      </c>
      <c r="L94" s="13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4">
        <v>0</v>
      </c>
      <c r="T94" s="9">
        <v>0</v>
      </c>
      <c r="U94" s="10">
        <v>0</v>
      </c>
      <c r="V94" s="11">
        <v>0</v>
      </c>
      <c r="W94" s="64">
        <v>0</v>
      </c>
      <c r="X94" s="9">
        <v>0</v>
      </c>
      <c r="Y94" s="10"/>
      <c r="Z94" s="11"/>
      <c r="AA94" s="69">
        <v>0</v>
      </c>
      <c r="AB94" s="10">
        <v>0</v>
      </c>
      <c r="AC94" s="18">
        <v>0</v>
      </c>
      <c r="AD94" s="96">
        <v>0</v>
      </c>
      <c r="AE94" s="18">
        <v>0</v>
      </c>
    </row>
    <row r="95" spans="1:31" x14ac:dyDescent="0.2">
      <c r="A95" s="15">
        <v>140203</v>
      </c>
      <c r="B95" s="16" t="s">
        <v>127</v>
      </c>
      <c r="C95" s="9">
        <v>0</v>
      </c>
      <c r="D95" s="10">
        <v>0</v>
      </c>
      <c r="E95" s="10">
        <v>0</v>
      </c>
      <c r="F95" s="10">
        <v>0</v>
      </c>
      <c r="G95" s="11">
        <v>0</v>
      </c>
      <c r="H95" s="12">
        <v>0</v>
      </c>
      <c r="I95" s="9">
        <v>0</v>
      </c>
      <c r="J95" s="10">
        <v>0</v>
      </c>
      <c r="K95" s="11">
        <v>0</v>
      </c>
      <c r="L95" s="13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4">
        <v>0</v>
      </c>
      <c r="T95" s="9">
        <v>0</v>
      </c>
      <c r="U95" s="10">
        <v>0</v>
      </c>
      <c r="V95" s="11">
        <v>0</v>
      </c>
      <c r="W95" s="64">
        <v>0</v>
      </c>
      <c r="X95" s="9">
        <v>0</v>
      </c>
      <c r="Y95" s="10"/>
      <c r="Z95" s="11"/>
      <c r="AA95" s="69">
        <v>0</v>
      </c>
      <c r="AB95" s="10">
        <v>0</v>
      </c>
      <c r="AC95" s="18">
        <v>0</v>
      </c>
      <c r="AD95" s="96">
        <v>0</v>
      </c>
      <c r="AE95" s="18">
        <v>0</v>
      </c>
    </row>
    <row r="96" spans="1:31" x14ac:dyDescent="0.2">
      <c r="A96" s="15">
        <v>140106</v>
      </c>
      <c r="B96" s="16" t="s">
        <v>128</v>
      </c>
      <c r="C96" s="9">
        <v>0</v>
      </c>
      <c r="D96" s="10">
        <v>0</v>
      </c>
      <c r="E96" s="10">
        <v>0</v>
      </c>
      <c r="F96" s="10">
        <v>0</v>
      </c>
      <c r="G96" s="11">
        <v>0</v>
      </c>
      <c r="H96" s="12">
        <v>0</v>
      </c>
      <c r="I96" s="9">
        <v>0</v>
      </c>
      <c r="J96" s="10">
        <v>0</v>
      </c>
      <c r="K96" s="11">
        <v>0</v>
      </c>
      <c r="L96" s="13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4">
        <v>0</v>
      </c>
      <c r="T96" s="9">
        <v>0</v>
      </c>
      <c r="U96" s="10">
        <v>0</v>
      </c>
      <c r="V96" s="11">
        <v>0</v>
      </c>
      <c r="W96" s="64">
        <v>0</v>
      </c>
      <c r="X96" s="9">
        <v>0</v>
      </c>
      <c r="Y96" s="10"/>
      <c r="Z96" s="11"/>
      <c r="AA96" s="69">
        <v>0</v>
      </c>
      <c r="AB96" s="10">
        <v>0</v>
      </c>
      <c r="AC96" s="18">
        <v>0</v>
      </c>
      <c r="AD96" s="96">
        <v>0</v>
      </c>
      <c r="AE96" s="18">
        <v>0</v>
      </c>
    </row>
    <row r="97" spans="1:31" x14ac:dyDescent="0.2">
      <c r="A97" s="15">
        <v>140202</v>
      </c>
      <c r="B97" s="16" t="s">
        <v>129</v>
      </c>
      <c r="C97" s="9">
        <v>0</v>
      </c>
      <c r="D97" s="10">
        <v>0</v>
      </c>
      <c r="E97" s="10">
        <v>0</v>
      </c>
      <c r="F97" s="10">
        <v>0</v>
      </c>
      <c r="G97" s="11">
        <v>0</v>
      </c>
      <c r="H97" s="12">
        <v>0</v>
      </c>
      <c r="I97" s="9">
        <v>0</v>
      </c>
      <c r="J97" s="10">
        <v>0</v>
      </c>
      <c r="K97" s="11">
        <v>0</v>
      </c>
      <c r="L97" s="13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4">
        <v>0</v>
      </c>
      <c r="T97" s="9">
        <v>0</v>
      </c>
      <c r="U97" s="10">
        <v>0</v>
      </c>
      <c r="V97" s="11">
        <v>0</v>
      </c>
      <c r="W97" s="64">
        <v>0</v>
      </c>
      <c r="X97" s="9">
        <v>0</v>
      </c>
      <c r="Y97" s="10"/>
      <c r="Z97" s="11"/>
      <c r="AA97" s="69">
        <v>0</v>
      </c>
      <c r="AB97" s="10">
        <v>0</v>
      </c>
      <c r="AC97" s="18">
        <v>0</v>
      </c>
      <c r="AD97" s="96">
        <v>0</v>
      </c>
      <c r="AE97" s="18">
        <v>0</v>
      </c>
    </row>
    <row r="98" spans="1:31" x14ac:dyDescent="0.2">
      <c r="A98" s="15">
        <v>140189</v>
      </c>
      <c r="B98" s="16" t="s">
        <v>130</v>
      </c>
      <c r="C98" s="9">
        <v>0</v>
      </c>
      <c r="D98" s="10">
        <v>0</v>
      </c>
      <c r="E98" s="10">
        <v>0</v>
      </c>
      <c r="F98" s="10">
        <v>0</v>
      </c>
      <c r="G98" s="11">
        <v>0</v>
      </c>
      <c r="H98" s="12">
        <v>0</v>
      </c>
      <c r="I98" s="9">
        <v>0</v>
      </c>
      <c r="J98" s="10">
        <v>0</v>
      </c>
      <c r="K98" s="11">
        <v>0</v>
      </c>
      <c r="L98" s="13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4">
        <v>0</v>
      </c>
      <c r="T98" s="9">
        <v>0</v>
      </c>
      <c r="U98" s="10">
        <v>0</v>
      </c>
      <c r="V98" s="11">
        <v>0</v>
      </c>
      <c r="W98" s="64">
        <v>0</v>
      </c>
      <c r="X98" s="9">
        <v>0</v>
      </c>
      <c r="Y98" s="10"/>
      <c r="Z98" s="11"/>
      <c r="AA98" s="69">
        <v>0</v>
      </c>
      <c r="AB98" s="10">
        <v>0</v>
      </c>
      <c r="AC98" s="18">
        <v>0</v>
      </c>
      <c r="AD98" s="96">
        <v>0</v>
      </c>
      <c r="AE98" s="18">
        <v>0</v>
      </c>
    </row>
    <row r="99" spans="1:31" x14ac:dyDescent="0.2">
      <c r="A99" s="15">
        <v>140200</v>
      </c>
      <c r="B99" s="16" t="s">
        <v>131</v>
      </c>
      <c r="C99" s="9">
        <v>0</v>
      </c>
      <c r="D99" s="10">
        <v>0</v>
      </c>
      <c r="E99" s="10">
        <v>0</v>
      </c>
      <c r="F99" s="10">
        <v>0</v>
      </c>
      <c r="G99" s="11">
        <v>0</v>
      </c>
      <c r="H99" s="12">
        <v>0</v>
      </c>
      <c r="I99" s="9">
        <v>0</v>
      </c>
      <c r="J99" s="10">
        <v>0</v>
      </c>
      <c r="K99" s="11">
        <v>0</v>
      </c>
      <c r="L99" s="13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4">
        <v>0</v>
      </c>
      <c r="T99" s="9">
        <v>0</v>
      </c>
      <c r="U99" s="10">
        <v>0</v>
      </c>
      <c r="V99" s="11">
        <v>0</v>
      </c>
      <c r="W99" s="64">
        <v>0</v>
      </c>
      <c r="X99" s="9">
        <v>0</v>
      </c>
      <c r="Y99" s="10"/>
      <c r="Z99" s="11"/>
      <c r="AA99" s="69">
        <v>0</v>
      </c>
      <c r="AB99" s="10">
        <v>0</v>
      </c>
      <c r="AC99" s="18">
        <v>0</v>
      </c>
      <c r="AD99" s="96">
        <v>0</v>
      </c>
      <c r="AE99" s="18">
        <v>0</v>
      </c>
    </row>
    <row r="100" spans="1:31" x14ac:dyDescent="0.2">
      <c r="A100" s="15">
        <v>140169</v>
      </c>
      <c r="B100" s="16" t="s">
        <v>132</v>
      </c>
      <c r="C100" s="9">
        <v>0</v>
      </c>
      <c r="D100" s="10">
        <v>0</v>
      </c>
      <c r="E100" s="10">
        <v>0</v>
      </c>
      <c r="F100" s="10">
        <v>0</v>
      </c>
      <c r="G100" s="11">
        <v>0</v>
      </c>
      <c r="H100" s="12">
        <v>0</v>
      </c>
      <c r="I100" s="9">
        <v>0</v>
      </c>
      <c r="J100" s="10">
        <v>0</v>
      </c>
      <c r="K100" s="11">
        <v>0</v>
      </c>
      <c r="L100" s="13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4">
        <v>0</v>
      </c>
      <c r="T100" s="9">
        <v>0</v>
      </c>
      <c r="U100" s="10">
        <v>0</v>
      </c>
      <c r="V100" s="11">
        <v>0</v>
      </c>
      <c r="W100" s="64">
        <v>0</v>
      </c>
      <c r="X100" s="9">
        <v>0</v>
      </c>
      <c r="Y100" s="10"/>
      <c r="Z100" s="11"/>
      <c r="AA100" s="69">
        <v>0</v>
      </c>
      <c r="AB100" s="10">
        <v>0</v>
      </c>
      <c r="AC100" s="18">
        <v>0</v>
      </c>
      <c r="AD100" s="96">
        <v>0</v>
      </c>
      <c r="AE100" s="18">
        <v>0</v>
      </c>
    </row>
    <row r="101" spans="1:31" x14ac:dyDescent="0.2">
      <c r="A101" s="15">
        <v>140116</v>
      </c>
      <c r="B101" s="16" t="s">
        <v>133</v>
      </c>
      <c r="C101" s="9">
        <v>0</v>
      </c>
      <c r="D101" s="10">
        <v>0</v>
      </c>
      <c r="E101" s="10">
        <v>0</v>
      </c>
      <c r="F101" s="10">
        <v>0</v>
      </c>
      <c r="G101" s="11">
        <v>0</v>
      </c>
      <c r="H101" s="12">
        <v>0</v>
      </c>
      <c r="I101" s="9">
        <v>0</v>
      </c>
      <c r="J101" s="10">
        <v>0</v>
      </c>
      <c r="K101" s="11">
        <v>0</v>
      </c>
      <c r="L101" s="13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4">
        <v>0</v>
      </c>
      <c r="T101" s="9">
        <v>0</v>
      </c>
      <c r="U101" s="10">
        <v>0</v>
      </c>
      <c r="V101" s="11">
        <v>0</v>
      </c>
      <c r="W101" s="64">
        <v>0</v>
      </c>
      <c r="X101" s="9">
        <v>0</v>
      </c>
      <c r="Y101" s="10"/>
      <c r="Z101" s="11"/>
      <c r="AA101" s="69">
        <v>0</v>
      </c>
      <c r="AB101" s="10">
        <v>0</v>
      </c>
      <c r="AC101" s="18">
        <v>0</v>
      </c>
      <c r="AD101" s="96">
        <v>0</v>
      </c>
      <c r="AE101" s="18">
        <v>0</v>
      </c>
    </row>
    <row r="102" spans="1:31" x14ac:dyDescent="0.2">
      <c r="A102" s="15">
        <v>140179</v>
      </c>
      <c r="B102" s="16" t="s">
        <v>134</v>
      </c>
      <c r="C102" s="9">
        <v>0</v>
      </c>
      <c r="D102" s="10">
        <v>0</v>
      </c>
      <c r="E102" s="10">
        <v>0</v>
      </c>
      <c r="F102" s="10">
        <v>0</v>
      </c>
      <c r="G102" s="11">
        <v>0</v>
      </c>
      <c r="H102" s="12">
        <v>0</v>
      </c>
      <c r="I102" s="9">
        <v>0</v>
      </c>
      <c r="J102" s="10">
        <v>0</v>
      </c>
      <c r="K102" s="11">
        <v>0</v>
      </c>
      <c r="L102" s="13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4">
        <v>0</v>
      </c>
      <c r="T102" s="9">
        <v>0</v>
      </c>
      <c r="U102" s="10">
        <v>0</v>
      </c>
      <c r="V102" s="11">
        <v>0</v>
      </c>
      <c r="W102" s="64">
        <v>0</v>
      </c>
      <c r="X102" s="9">
        <v>0</v>
      </c>
      <c r="Y102" s="10"/>
      <c r="Z102" s="11"/>
      <c r="AA102" s="69">
        <v>0</v>
      </c>
      <c r="AB102" s="10">
        <v>0</v>
      </c>
      <c r="AC102" s="18">
        <v>0</v>
      </c>
      <c r="AD102" s="96">
        <v>0</v>
      </c>
      <c r="AE102" s="18">
        <v>0</v>
      </c>
    </row>
    <row r="103" spans="1:31" x14ac:dyDescent="0.2">
      <c r="A103" s="15">
        <v>140080</v>
      </c>
      <c r="B103" s="16" t="s">
        <v>135</v>
      </c>
      <c r="C103" s="9">
        <v>0</v>
      </c>
      <c r="D103" s="10">
        <v>0</v>
      </c>
      <c r="E103" s="10">
        <v>0</v>
      </c>
      <c r="F103" s="10">
        <v>0</v>
      </c>
      <c r="G103" s="11">
        <v>0</v>
      </c>
      <c r="H103" s="12">
        <v>24</v>
      </c>
      <c r="I103" s="9">
        <v>55</v>
      </c>
      <c r="J103" s="10">
        <v>55</v>
      </c>
      <c r="K103" s="11">
        <v>0</v>
      </c>
      <c r="L103" s="13">
        <v>26</v>
      </c>
      <c r="M103" s="10">
        <v>170</v>
      </c>
      <c r="N103" s="10">
        <v>1351</v>
      </c>
      <c r="O103" s="10">
        <v>100</v>
      </c>
      <c r="P103" s="10">
        <v>10</v>
      </c>
      <c r="Q103" s="10">
        <v>32</v>
      </c>
      <c r="R103" s="10">
        <v>11</v>
      </c>
      <c r="S103" s="14">
        <v>3</v>
      </c>
      <c r="T103" s="9">
        <v>0</v>
      </c>
      <c r="U103" s="10">
        <v>0</v>
      </c>
      <c r="V103" s="11">
        <v>0</v>
      </c>
      <c r="W103" s="64">
        <v>0</v>
      </c>
      <c r="X103" s="9">
        <v>125</v>
      </c>
      <c r="Y103" s="10">
        <v>125</v>
      </c>
      <c r="Z103" s="11"/>
      <c r="AA103" s="69">
        <v>1907</v>
      </c>
      <c r="AB103" s="10">
        <v>1782</v>
      </c>
      <c r="AC103" s="18">
        <v>0</v>
      </c>
      <c r="AD103" s="96">
        <v>125</v>
      </c>
      <c r="AE103" s="18">
        <v>0</v>
      </c>
    </row>
    <row r="104" spans="1:31" x14ac:dyDescent="0.2">
      <c r="A104" s="15">
        <v>140206</v>
      </c>
      <c r="B104" s="16" t="s">
        <v>136</v>
      </c>
      <c r="C104" s="9">
        <v>0</v>
      </c>
      <c r="D104" s="10">
        <v>0</v>
      </c>
      <c r="E104" s="10">
        <v>0</v>
      </c>
      <c r="F104" s="10">
        <v>0</v>
      </c>
      <c r="G104" s="11">
        <v>0</v>
      </c>
      <c r="H104" s="12">
        <v>0</v>
      </c>
      <c r="I104" s="9">
        <v>4</v>
      </c>
      <c r="J104" s="10">
        <v>4</v>
      </c>
      <c r="K104" s="11">
        <v>0</v>
      </c>
      <c r="L104" s="13">
        <v>2</v>
      </c>
      <c r="M104" s="10">
        <v>10</v>
      </c>
      <c r="N104" s="10">
        <v>96</v>
      </c>
      <c r="O104" s="10">
        <v>9</v>
      </c>
      <c r="P104" s="10">
        <v>0</v>
      </c>
      <c r="Q104" s="10">
        <v>9</v>
      </c>
      <c r="R104" s="10">
        <v>0</v>
      </c>
      <c r="S104" s="14">
        <v>0</v>
      </c>
      <c r="T104" s="9">
        <v>0</v>
      </c>
      <c r="U104" s="10">
        <v>0</v>
      </c>
      <c r="V104" s="11">
        <v>0</v>
      </c>
      <c r="W104" s="64">
        <v>0</v>
      </c>
      <c r="X104" s="9">
        <v>0</v>
      </c>
      <c r="Y104" s="10"/>
      <c r="Z104" s="11"/>
      <c r="AA104" s="69">
        <v>130</v>
      </c>
      <c r="AB104" s="10">
        <v>130</v>
      </c>
      <c r="AC104" s="18">
        <v>0</v>
      </c>
      <c r="AD104" s="96">
        <v>0</v>
      </c>
      <c r="AE104" s="18">
        <v>0</v>
      </c>
    </row>
    <row r="105" spans="1:31" x14ac:dyDescent="0.2">
      <c r="A105" s="15">
        <v>140093</v>
      </c>
      <c r="B105" s="16" t="s">
        <v>137</v>
      </c>
      <c r="C105" s="9">
        <v>0</v>
      </c>
      <c r="D105" s="10">
        <v>0</v>
      </c>
      <c r="E105" s="10">
        <v>0</v>
      </c>
      <c r="F105" s="10">
        <v>0</v>
      </c>
      <c r="G105" s="11">
        <v>0</v>
      </c>
      <c r="H105" s="12">
        <v>20</v>
      </c>
      <c r="I105" s="9">
        <v>12</v>
      </c>
      <c r="J105" s="10">
        <v>12</v>
      </c>
      <c r="K105" s="11">
        <v>0</v>
      </c>
      <c r="L105" s="13">
        <v>5</v>
      </c>
      <c r="M105" s="10">
        <v>33</v>
      </c>
      <c r="N105" s="10">
        <v>248</v>
      </c>
      <c r="O105" s="10">
        <v>19</v>
      </c>
      <c r="P105" s="10">
        <v>1</v>
      </c>
      <c r="Q105" s="10">
        <v>8</v>
      </c>
      <c r="R105" s="10">
        <v>11</v>
      </c>
      <c r="S105" s="14">
        <v>0</v>
      </c>
      <c r="T105" s="9">
        <v>0</v>
      </c>
      <c r="U105" s="10">
        <v>0</v>
      </c>
      <c r="V105" s="11">
        <v>0</v>
      </c>
      <c r="W105" s="64">
        <v>0</v>
      </c>
      <c r="X105" s="9">
        <v>25</v>
      </c>
      <c r="Y105" s="10">
        <v>25</v>
      </c>
      <c r="Z105" s="11"/>
      <c r="AA105" s="69">
        <v>382</v>
      </c>
      <c r="AB105" s="10">
        <v>357</v>
      </c>
      <c r="AC105" s="18">
        <v>0</v>
      </c>
      <c r="AD105" s="96">
        <v>25</v>
      </c>
      <c r="AE105" s="18">
        <v>0</v>
      </c>
    </row>
    <row r="106" spans="1:31" x14ac:dyDescent="0.2">
      <c r="A106" s="15">
        <v>140026</v>
      </c>
      <c r="B106" s="16" t="s">
        <v>138</v>
      </c>
      <c r="C106" s="9">
        <v>0</v>
      </c>
      <c r="D106" s="10">
        <v>0</v>
      </c>
      <c r="E106" s="10">
        <v>0</v>
      </c>
      <c r="F106" s="10">
        <v>0</v>
      </c>
      <c r="G106" s="11">
        <v>0</v>
      </c>
      <c r="H106" s="12">
        <v>0</v>
      </c>
      <c r="I106" s="9">
        <v>24</v>
      </c>
      <c r="J106" s="10">
        <v>24</v>
      </c>
      <c r="K106" s="11">
        <v>0</v>
      </c>
      <c r="L106" s="13">
        <v>7</v>
      </c>
      <c r="M106" s="10">
        <v>43</v>
      </c>
      <c r="N106" s="10">
        <v>332</v>
      </c>
      <c r="O106" s="10">
        <v>47</v>
      </c>
      <c r="P106" s="10">
        <v>1</v>
      </c>
      <c r="Q106" s="10">
        <v>16</v>
      </c>
      <c r="R106" s="10">
        <v>20</v>
      </c>
      <c r="S106" s="14">
        <v>0</v>
      </c>
      <c r="T106" s="9">
        <v>0</v>
      </c>
      <c r="U106" s="10">
        <v>0</v>
      </c>
      <c r="V106" s="11">
        <v>0</v>
      </c>
      <c r="W106" s="64">
        <v>0</v>
      </c>
      <c r="X106" s="9">
        <v>0</v>
      </c>
      <c r="Y106" s="10"/>
      <c r="Z106" s="11"/>
      <c r="AA106" s="69">
        <v>490</v>
      </c>
      <c r="AB106" s="10">
        <v>490</v>
      </c>
      <c r="AC106" s="18">
        <v>0</v>
      </c>
      <c r="AD106" s="96">
        <v>0</v>
      </c>
      <c r="AE106" s="18">
        <v>0</v>
      </c>
    </row>
    <row r="107" spans="1:31" x14ac:dyDescent="0.2">
      <c r="A107" s="15">
        <v>140216</v>
      </c>
      <c r="B107" s="16" t="s">
        <v>139</v>
      </c>
      <c r="C107" s="9">
        <v>0</v>
      </c>
      <c r="D107" s="10">
        <v>0</v>
      </c>
      <c r="E107" s="10">
        <v>0</v>
      </c>
      <c r="F107" s="10">
        <v>0</v>
      </c>
      <c r="G107" s="11">
        <v>0</v>
      </c>
      <c r="H107" s="12">
        <v>0</v>
      </c>
      <c r="I107" s="9">
        <v>0</v>
      </c>
      <c r="J107" s="10">
        <v>0</v>
      </c>
      <c r="K107" s="11">
        <v>0</v>
      </c>
      <c r="L107" s="13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4">
        <v>0</v>
      </c>
      <c r="T107" s="9">
        <v>0</v>
      </c>
      <c r="U107" s="10">
        <v>0</v>
      </c>
      <c r="V107" s="11">
        <v>0</v>
      </c>
      <c r="W107" s="64">
        <v>0</v>
      </c>
      <c r="X107" s="9">
        <v>0</v>
      </c>
      <c r="Y107" s="10"/>
      <c r="Z107" s="11"/>
      <c r="AA107" s="69">
        <v>0</v>
      </c>
      <c r="AB107" s="10">
        <v>0</v>
      </c>
      <c r="AC107" s="18">
        <v>0</v>
      </c>
      <c r="AD107" s="96">
        <v>0</v>
      </c>
      <c r="AE107" s="18">
        <v>0</v>
      </c>
    </row>
    <row r="108" spans="1:31" x14ac:dyDescent="0.2">
      <c r="A108" s="15">
        <v>140212</v>
      </c>
      <c r="B108" s="16" t="s">
        <v>140</v>
      </c>
      <c r="C108" s="9">
        <v>0</v>
      </c>
      <c r="D108" s="10">
        <v>0</v>
      </c>
      <c r="E108" s="10">
        <v>0</v>
      </c>
      <c r="F108" s="10">
        <v>0</v>
      </c>
      <c r="G108" s="11">
        <v>0</v>
      </c>
      <c r="H108" s="12">
        <v>0</v>
      </c>
      <c r="I108" s="9">
        <v>0</v>
      </c>
      <c r="J108" s="10">
        <v>0</v>
      </c>
      <c r="K108" s="11">
        <v>0</v>
      </c>
      <c r="L108" s="13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4">
        <v>0</v>
      </c>
      <c r="T108" s="9">
        <v>0</v>
      </c>
      <c r="U108" s="10">
        <v>0</v>
      </c>
      <c r="V108" s="11">
        <v>0</v>
      </c>
      <c r="W108" s="64">
        <v>0</v>
      </c>
      <c r="X108" s="9">
        <v>0</v>
      </c>
      <c r="Y108" s="10"/>
      <c r="Z108" s="11"/>
      <c r="AA108" s="69">
        <v>0</v>
      </c>
      <c r="AB108" s="10">
        <v>0</v>
      </c>
      <c r="AC108" s="18">
        <v>0</v>
      </c>
      <c r="AD108" s="96">
        <v>0</v>
      </c>
      <c r="AE108" s="18">
        <v>0</v>
      </c>
    </row>
    <row r="109" spans="1:31" x14ac:dyDescent="0.2">
      <c r="A109" s="15">
        <v>140238</v>
      </c>
      <c r="B109" s="16" t="s">
        <v>141</v>
      </c>
      <c r="C109" s="9">
        <v>0</v>
      </c>
      <c r="D109" s="10">
        <v>0</v>
      </c>
      <c r="E109" s="10">
        <v>0</v>
      </c>
      <c r="F109" s="10">
        <v>0</v>
      </c>
      <c r="G109" s="11">
        <v>0</v>
      </c>
      <c r="H109" s="12">
        <v>0</v>
      </c>
      <c r="I109" s="9">
        <v>0</v>
      </c>
      <c r="J109" s="10">
        <v>0</v>
      </c>
      <c r="K109" s="11">
        <v>0</v>
      </c>
      <c r="L109" s="13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4">
        <v>0</v>
      </c>
      <c r="T109" s="9">
        <v>0</v>
      </c>
      <c r="U109" s="10">
        <v>0</v>
      </c>
      <c r="V109" s="11">
        <v>0</v>
      </c>
      <c r="W109" s="64">
        <v>0</v>
      </c>
      <c r="X109" s="9">
        <v>0</v>
      </c>
      <c r="Y109" s="10"/>
      <c r="Z109" s="11"/>
      <c r="AA109" s="69">
        <v>0</v>
      </c>
      <c r="AB109" s="10">
        <v>0</v>
      </c>
      <c r="AC109" s="18">
        <v>0</v>
      </c>
      <c r="AD109" s="96">
        <v>0</v>
      </c>
      <c r="AE109" s="18">
        <v>0</v>
      </c>
    </row>
    <row r="110" spans="1:31" x14ac:dyDescent="0.2">
      <c r="A110" s="15">
        <v>140236</v>
      </c>
      <c r="B110" s="16" t="s">
        <v>142</v>
      </c>
      <c r="C110" s="9">
        <v>0</v>
      </c>
      <c r="D110" s="10">
        <v>0</v>
      </c>
      <c r="E110" s="10">
        <v>0</v>
      </c>
      <c r="F110" s="10">
        <v>0</v>
      </c>
      <c r="G110" s="11">
        <v>0</v>
      </c>
      <c r="H110" s="12">
        <v>0</v>
      </c>
      <c r="I110" s="9">
        <v>0</v>
      </c>
      <c r="J110" s="10">
        <v>0</v>
      </c>
      <c r="K110" s="11">
        <v>0</v>
      </c>
      <c r="L110" s="13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4">
        <v>0</v>
      </c>
      <c r="T110" s="9">
        <v>0</v>
      </c>
      <c r="U110" s="10">
        <v>0</v>
      </c>
      <c r="V110" s="11">
        <v>0</v>
      </c>
      <c r="W110" s="64">
        <v>0</v>
      </c>
      <c r="X110" s="9">
        <v>0</v>
      </c>
      <c r="Y110" s="10"/>
      <c r="Z110" s="11"/>
      <c r="AA110" s="69">
        <v>0</v>
      </c>
      <c r="AB110" s="10">
        <v>0</v>
      </c>
      <c r="AC110" s="18">
        <v>0</v>
      </c>
      <c r="AD110" s="96">
        <v>0</v>
      </c>
      <c r="AE110" s="18">
        <v>0</v>
      </c>
    </row>
    <row r="111" spans="1:31" x14ac:dyDescent="0.2">
      <c r="A111" s="15">
        <v>140240</v>
      </c>
      <c r="B111" s="16" t="s">
        <v>143</v>
      </c>
      <c r="C111" s="9">
        <v>0</v>
      </c>
      <c r="D111" s="10">
        <v>0</v>
      </c>
      <c r="E111" s="10">
        <v>0</v>
      </c>
      <c r="F111" s="10">
        <v>0</v>
      </c>
      <c r="G111" s="11">
        <v>0</v>
      </c>
      <c r="H111" s="12">
        <v>0</v>
      </c>
      <c r="I111" s="9">
        <v>0</v>
      </c>
      <c r="J111" s="10">
        <v>0</v>
      </c>
      <c r="K111" s="11">
        <v>0</v>
      </c>
      <c r="L111" s="13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4">
        <v>0</v>
      </c>
      <c r="T111" s="9">
        <v>0</v>
      </c>
      <c r="U111" s="10">
        <v>0</v>
      </c>
      <c r="V111" s="11">
        <v>0</v>
      </c>
      <c r="W111" s="64">
        <v>0</v>
      </c>
      <c r="X111" s="9">
        <v>0</v>
      </c>
      <c r="Y111" s="10"/>
      <c r="Z111" s="11"/>
      <c r="AA111" s="69">
        <v>0</v>
      </c>
      <c r="AB111" s="10">
        <v>0</v>
      </c>
      <c r="AC111" s="18">
        <v>0</v>
      </c>
      <c r="AD111" s="96">
        <v>0</v>
      </c>
      <c r="AE111" s="18">
        <v>0</v>
      </c>
    </row>
    <row r="112" spans="1:31" x14ac:dyDescent="0.2">
      <c r="A112" s="15">
        <v>140243</v>
      </c>
      <c r="B112" s="16" t="s">
        <v>144</v>
      </c>
      <c r="C112" s="9">
        <v>0</v>
      </c>
      <c r="D112" s="10">
        <v>0</v>
      </c>
      <c r="E112" s="10">
        <v>0</v>
      </c>
      <c r="F112" s="10">
        <v>0</v>
      </c>
      <c r="G112" s="11">
        <v>0</v>
      </c>
      <c r="H112" s="12">
        <v>0</v>
      </c>
      <c r="I112" s="9">
        <v>0</v>
      </c>
      <c r="J112" s="10">
        <v>0</v>
      </c>
      <c r="K112" s="11">
        <v>0</v>
      </c>
      <c r="L112" s="13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4">
        <v>0</v>
      </c>
      <c r="T112" s="9">
        <v>0</v>
      </c>
      <c r="U112" s="10">
        <v>0</v>
      </c>
      <c r="V112" s="11">
        <v>0</v>
      </c>
      <c r="W112" s="64">
        <v>0</v>
      </c>
      <c r="X112" s="9">
        <v>0</v>
      </c>
      <c r="Y112" s="10"/>
      <c r="Z112" s="11"/>
      <c r="AA112" s="69">
        <v>0</v>
      </c>
      <c r="AB112" s="10">
        <v>0</v>
      </c>
      <c r="AC112" s="18">
        <v>0</v>
      </c>
      <c r="AD112" s="96">
        <v>0</v>
      </c>
      <c r="AE112" s="18">
        <v>0</v>
      </c>
    </row>
    <row r="113" spans="1:31" x14ac:dyDescent="0.2">
      <c r="A113" s="15">
        <v>140244</v>
      </c>
      <c r="B113" s="16" t="s">
        <v>145</v>
      </c>
      <c r="C113" s="9">
        <v>0</v>
      </c>
      <c r="D113" s="10">
        <v>0</v>
      </c>
      <c r="E113" s="10">
        <v>0</v>
      </c>
      <c r="F113" s="10">
        <v>0</v>
      </c>
      <c r="G113" s="11">
        <v>0</v>
      </c>
      <c r="H113" s="12">
        <v>0</v>
      </c>
      <c r="I113" s="9">
        <v>0</v>
      </c>
      <c r="J113" s="10">
        <v>0</v>
      </c>
      <c r="K113" s="11">
        <v>0</v>
      </c>
      <c r="L113" s="13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4">
        <v>0</v>
      </c>
      <c r="T113" s="9">
        <v>0</v>
      </c>
      <c r="U113" s="10">
        <v>0</v>
      </c>
      <c r="V113" s="11">
        <v>0</v>
      </c>
      <c r="W113" s="64">
        <v>0</v>
      </c>
      <c r="X113" s="9">
        <v>0</v>
      </c>
      <c r="Y113" s="10"/>
      <c r="Z113" s="11"/>
      <c r="AA113" s="69">
        <v>0</v>
      </c>
      <c r="AB113" s="10">
        <v>0</v>
      </c>
      <c r="AC113" s="18">
        <v>0</v>
      </c>
      <c r="AD113" s="96">
        <v>0</v>
      </c>
      <c r="AE113" s="18">
        <v>0</v>
      </c>
    </row>
    <row r="114" spans="1:31" x14ac:dyDescent="0.2">
      <c r="A114" s="15">
        <v>140245</v>
      </c>
      <c r="B114" s="16" t="s">
        <v>146</v>
      </c>
      <c r="C114" s="9">
        <v>0</v>
      </c>
      <c r="D114" s="10">
        <v>0</v>
      </c>
      <c r="E114" s="10">
        <v>0</v>
      </c>
      <c r="F114" s="10">
        <v>0</v>
      </c>
      <c r="G114" s="11">
        <v>0</v>
      </c>
      <c r="H114" s="12">
        <v>0</v>
      </c>
      <c r="I114" s="9">
        <v>0</v>
      </c>
      <c r="J114" s="10">
        <v>0</v>
      </c>
      <c r="K114" s="11">
        <v>0</v>
      </c>
      <c r="L114" s="13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4">
        <v>0</v>
      </c>
      <c r="T114" s="9">
        <v>0</v>
      </c>
      <c r="U114" s="10">
        <v>0</v>
      </c>
      <c r="V114" s="11">
        <v>0</v>
      </c>
      <c r="W114" s="64">
        <v>0</v>
      </c>
      <c r="X114" s="9">
        <v>0</v>
      </c>
      <c r="Y114" s="10"/>
      <c r="Z114" s="11"/>
      <c r="AA114" s="69">
        <v>0</v>
      </c>
      <c r="AB114" s="10">
        <v>0</v>
      </c>
      <c r="AC114" s="18">
        <v>0</v>
      </c>
      <c r="AD114" s="96">
        <v>0</v>
      </c>
      <c r="AE114" s="18">
        <v>0</v>
      </c>
    </row>
    <row r="115" spans="1:31" x14ac:dyDescent="0.2">
      <c r="A115" s="15">
        <v>140218</v>
      </c>
      <c r="B115" s="16" t="s">
        <v>147</v>
      </c>
      <c r="C115" s="9">
        <v>0</v>
      </c>
      <c r="D115" s="10">
        <v>0</v>
      </c>
      <c r="E115" s="10">
        <v>0</v>
      </c>
      <c r="F115" s="10">
        <v>0</v>
      </c>
      <c r="G115" s="11">
        <v>0</v>
      </c>
      <c r="H115" s="12">
        <v>0</v>
      </c>
      <c r="I115" s="9">
        <v>0</v>
      </c>
      <c r="J115" s="10">
        <v>0</v>
      </c>
      <c r="K115" s="11">
        <v>0</v>
      </c>
      <c r="L115" s="13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4">
        <v>0</v>
      </c>
      <c r="T115" s="9">
        <v>0</v>
      </c>
      <c r="U115" s="10">
        <v>0</v>
      </c>
      <c r="V115" s="11">
        <v>0</v>
      </c>
      <c r="W115" s="64">
        <v>0</v>
      </c>
      <c r="X115" s="9">
        <v>0</v>
      </c>
      <c r="Y115" s="10"/>
      <c r="Z115" s="11"/>
      <c r="AA115" s="69">
        <v>0</v>
      </c>
      <c r="AB115" s="10">
        <v>0</v>
      </c>
      <c r="AC115" s="18">
        <v>0</v>
      </c>
      <c r="AD115" s="96">
        <v>0</v>
      </c>
      <c r="AE115" s="18">
        <v>0</v>
      </c>
    </row>
    <row r="116" spans="1:31" x14ac:dyDescent="0.2">
      <c r="A116" s="15">
        <v>140249</v>
      </c>
      <c r="B116" s="16" t="s">
        <v>148</v>
      </c>
      <c r="C116" s="9">
        <v>0</v>
      </c>
      <c r="D116" s="10">
        <v>0</v>
      </c>
      <c r="E116" s="10">
        <v>0</v>
      </c>
      <c r="F116" s="10">
        <v>0</v>
      </c>
      <c r="G116" s="11">
        <v>0</v>
      </c>
      <c r="H116" s="12">
        <v>0</v>
      </c>
      <c r="I116" s="9">
        <v>0</v>
      </c>
      <c r="J116" s="10">
        <v>0</v>
      </c>
      <c r="K116" s="11">
        <v>0</v>
      </c>
      <c r="L116" s="13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4">
        <v>0</v>
      </c>
      <c r="T116" s="9">
        <v>0</v>
      </c>
      <c r="U116" s="10">
        <v>0</v>
      </c>
      <c r="V116" s="11">
        <v>0</v>
      </c>
      <c r="W116" s="64">
        <v>0</v>
      </c>
      <c r="X116" s="9">
        <v>0</v>
      </c>
      <c r="Y116" s="10"/>
      <c r="Z116" s="11"/>
      <c r="AA116" s="69">
        <v>0</v>
      </c>
      <c r="AB116" s="10">
        <v>0</v>
      </c>
      <c r="AC116" s="18">
        <v>0</v>
      </c>
      <c r="AD116" s="96">
        <v>0</v>
      </c>
      <c r="AE116" s="18">
        <v>0</v>
      </c>
    </row>
    <row r="117" spans="1:31" x14ac:dyDescent="0.2">
      <c r="A117" s="15">
        <v>140250</v>
      </c>
      <c r="B117" s="16" t="s">
        <v>149</v>
      </c>
      <c r="C117" s="9">
        <v>0</v>
      </c>
      <c r="D117" s="10">
        <v>0</v>
      </c>
      <c r="E117" s="10">
        <v>0</v>
      </c>
      <c r="F117" s="10">
        <v>0</v>
      </c>
      <c r="G117" s="11">
        <v>0</v>
      </c>
      <c r="H117" s="12">
        <v>0</v>
      </c>
      <c r="I117" s="9">
        <v>0</v>
      </c>
      <c r="J117" s="10">
        <v>0</v>
      </c>
      <c r="K117" s="11">
        <v>0</v>
      </c>
      <c r="L117" s="13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4">
        <v>0</v>
      </c>
      <c r="T117" s="9">
        <v>0</v>
      </c>
      <c r="U117" s="10">
        <v>0</v>
      </c>
      <c r="V117" s="11">
        <v>0</v>
      </c>
      <c r="W117" s="64">
        <v>0</v>
      </c>
      <c r="X117" s="9">
        <v>0</v>
      </c>
      <c r="Y117" s="10"/>
      <c r="Z117" s="11"/>
      <c r="AA117" s="69">
        <v>0</v>
      </c>
      <c r="AB117" s="10">
        <v>0</v>
      </c>
      <c r="AC117" s="18">
        <v>0</v>
      </c>
      <c r="AD117" s="96">
        <v>0</v>
      </c>
      <c r="AE117" s="18">
        <v>0</v>
      </c>
    </row>
    <row r="118" spans="1:31" x14ac:dyDescent="0.2">
      <c r="A118" s="15">
        <v>140251</v>
      </c>
      <c r="B118" s="16" t="s">
        <v>150</v>
      </c>
      <c r="C118" s="9">
        <v>0</v>
      </c>
      <c r="D118" s="10">
        <v>0</v>
      </c>
      <c r="E118" s="10">
        <v>0</v>
      </c>
      <c r="F118" s="10">
        <v>0</v>
      </c>
      <c r="G118" s="11">
        <v>0</v>
      </c>
      <c r="H118" s="12">
        <v>0</v>
      </c>
      <c r="I118" s="9">
        <v>0</v>
      </c>
      <c r="J118" s="10">
        <v>0</v>
      </c>
      <c r="K118" s="11">
        <v>0</v>
      </c>
      <c r="L118" s="13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4">
        <v>0</v>
      </c>
      <c r="T118" s="9">
        <v>0</v>
      </c>
      <c r="U118" s="10">
        <v>0</v>
      </c>
      <c r="V118" s="11">
        <v>0</v>
      </c>
      <c r="W118" s="64">
        <v>0</v>
      </c>
      <c r="X118" s="9">
        <v>0</v>
      </c>
      <c r="Y118" s="10"/>
      <c r="Z118" s="11"/>
      <c r="AA118" s="69">
        <v>0</v>
      </c>
      <c r="AB118" s="10">
        <v>0</v>
      </c>
      <c r="AC118" s="18">
        <v>0</v>
      </c>
      <c r="AD118" s="96">
        <v>0</v>
      </c>
      <c r="AE118" s="18">
        <v>0</v>
      </c>
    </row>
    <row r="119" spans="1:31" x14ac:dyDescent="0.2">
      <c r="A119" s="15">
        <v>140252</v>
      </c>
      <c r="B119" s="16" t="s">
        <v>151</v>
      </c>
      <c r="C119" s="9">
        <v>0</v>
      </c>
      <c r="D119" s="10">
        <v>0</v>
      </c>
      <c r="E119" s="10">
        <v>0</v>
      </c>
      <c r="F119" s="10">
        <v>0</v>
      </c>
      <c r="G119" s="11">
        <v>0</v>
      </c>
      <c r="H119" s="12">
        <v>0</v>
      </c>
      <c r="I119" s="9">
        <v>0</v>
      </c>
      <c r="J119" s="10">
        <v>0</v>
      </c>
      <c r="K119" s="11">
        <v>0</v>
      </c>
      <c r="L119" s="13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4">
        <v>0</v>
      </c>
      <c r="T119" s="9">
        <v>0</v>
      </c>
      <c r="U119" s="10">
        <v>0</v>
      </c>
      <c r="V119" s="11">
        <v>0</v>
      </c>
      <c r="W119" s="64">
        <v>0</v>
      </c>
      <c r="X119" s="9">
        <v>0</v>
      </c>
      <c r="Y119" s="10"/>
      <c r="Z119" s="11"/>
      <c r="AA119" s="69">
        <v>0</v>
      </c>
      <c r="AB119" s="10">
        <v>0</v>
      </c>
      <c r="AC119" s="18">
        <v>0</v>
      </c>
      <c r="AD119" s="96">
        <v>0</v>
      </c>
      <c r="AE119" s="18">
        <v>0</v>
      </c>
    </row>
    <row r="120" spans="1:31" x14ac:dyDescent="0.2">
      <c r="A120" s="15">
        <v>140253</v>
      </c>
      <c r="B120" s="16" t="s">
        <v>152</v>
      </c>
      <c r="C120" s="9">
        <v>0</v>
      </c>
      <c r="D120" s="10">
        <v>0</v>
      </c>
      <c r="E120" s="10">
        <v>0</v>
      </c>
      <c r="F120" s="10">
        <v>0</v>
      </c>
      <c r="G120" s="11">
        <v>0</v>
      </c>
      <c r="H120" s="12">
        <v>0</v>
      </c>
      <c r="I120" s="9">
        <v>0</v>
      </c>
      <c r="J120" s="10">
        <v>0</v>
      </c>
      <c r="K120" s="11">
        <v>0</v>
      </c>
      <c r="L120" s="13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4">
        <v>0</v>
      </c>
      <c r="T120" s="9">
        <v>0</v>
      </c>
      <c r="U120" s="10">
        <v>0</v>
      </c>
      <c r="V120" s="11">
        <v>0</v>
      </c>
      <c r="W120" s="64">
        <v>0</v>
      </c>
      <c r="X120" s="9">
        <v>0</v>
      </c>
      <c r="Y120" s="10"/>
      <c r="Z120" s="11"/>
      <c r="AA120" s="69">
        <v>0</v>
      </c>
      <c r="AB120" s="10">
        <v>0</v>
      </c>
      <c r="AC120" s="18">
        <v>0</v>
      </c>
      <c r="AD120" s="96">
        <v>0</v>
      </c>
      <c r="AE120" s="18">
        <v>0</v>
      </c>
    </row>
    <row r="121" spans="1:31" x14ac:dyDescent="0.2">
      <c r="A121" s="15">
        <v>140254</v>
      </c>
      <c r="B121" s="16" t="s">
        <v>153</v>
      </c>
      <c r="C121" s="9">
        <v>0</v>
      </c>
      <c r="D121" s="10">
        <v>0</v>
      </c>
      <c r="E121" s="10">
        <v>0</v>
      </c>
      <c r="F121" s="10">
        <v>0</v>
      </c>
      <c r="G121" s="11">
        <v>0</v>
      </c>
      <c r="H121" s="12">
        <v>0</v>
      </c>
      <c r="I121" s="9">
        <v>0</v>
      </c>
      <c r="J121" s="10">
        <v>0</v>
      </c>
      <c r="K121" s="11">
        <v>0</v>
      </c>
      <c r="L121" s="13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4">
        <v>0</v>
      </c>
      <c r="T121" s="9">
        <v>0</v>
      </c>
      <c r="U121" s="10">
        <v>0</v>
      </c>
      <c r="V121" s="11">
        <v>0</v>
      </c>
      <c r="W121" s="64">
        <v>0</v>
      </c>
      <c r="X121" s="9">
        <v>0</v>
      </c>
      <c r="Y121" s="10"/>
      <c r="Z121" s="11"/>
      <c r="AA121" s="69">
        <v>0</v>
      </c>
      <c r="AB121" s="10">
        <v>0</v>
      </c>
      <c r="AC121" s="18">
        <v>0</v>
      </c>
      <c r="AD121" s="96">
        <v>0</v>
      </c>
      <c r="AE121" s="18">
        <v>0</v>
      </c>
    </row>
    <row r="122" spans="1:31" x14ac:dyDescent="0.2">
      <c r="A122" s="15">
        <v>140255</v>
      </c>
      <c r="B122" s="16" t="s">
        <v>154</v>
      </c>
      <c r="C122" s="9">
        <v>0</v>
      </c>
      <c r="D122" s="10">
        <v>0</v>
      </c>
      <c r="E122" s="10">
        <v>0</v>
      </c>
      <c r="F122" s="10">
        <v>0</v>
      </c>
      <c r="G122" s="11">
        <v>0</v>
      </c>
      <c r="H122" s="12">
        <v>0</v>
      </c>
      <c r="I122" s="9">
        <v>0</v>
      </c>
      <c r="J122" s="10">
        <v>0</v>
      </c>
      <c r="K122" s="11">
        <v>0</v>
      </c>
      <c r="L122" s="13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4">
        <v>0</v>
      </c>
      <c r="T122" s="9">
        <v>0</v>
      </c>
      <c r="U122" s="10">
        <v>0</v>
      </c>
      <c r="V122" s="11">
        <v>0</v>
      </c>
      <c r="W122" s="64">
        <v>0</v>
      </c>
      <c r="X122" s="9">
        <v>0</v>
      </c>
      <c r="Y122" s="10"/>
      <c r="Z122" s="11"/>
      <c r="AA122" s="69">
        <v>0</v>
      </c>
      <c r="AB122" s="10">
        <v>0</v>
      </c>
      <c r="AC122" s="18">
        <v>0</v>
      </c>
      <c r="AD122" s="96">
        <v>0</v>
      </c>
      <c r="AE122" s="18">
        <v>0</v>
      </c>
    </row>
    <row r="123" spans="1:31" ht="13.5" thickBot="1" x14ac:dyDescent="0.25">
      <c r="A123" s="63">
        <v>140256</v>
      </c>
      <c r="B123" s="17" t="s">
        <v>155</v>
      </c>
      <c r="C123" s="19">
        <v>0</v>
      </c>
      <c r="D123" s="20">
        <v>0</v>
      </c>
      <c r="E123" s="20">
        <v>0</v>
      </c>
      <c r="F123" s="20">
        <v>0</v>
      </c>
      <c r="G123" s="21">
        <v>0</v>
      </c>
      <c r="H123" s="22">
        <v>0</v>
      </c>
      <c r="I123" s="19">
        <v>0</v>
      </c>
      <c r="J123" s="20">
        <v>0</v>
      </c>
      <c r="K123" s="21">
        <v>0</v>
      </c>
      <c r="L123" s="23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4">
        <v>0</v>
      </c>
      <c r="T123" s="19">
        <v>0</v>
      </c>
      <c r="U123" s="20">
        <v>0</v>
      </c>
      <c r="V123" s="21">
        <v>0</v>
      </c>
      <c r="W123" s="65">
        <v>0</v>
      </c>
      <c r="X123" s="19">
        <v>0</v>
      </c>
      <c r="Y123" s="20"/>
      <c r="Z123" s="21"/>
      <c r="AA123" s="97">
        <v>0</v>
      </c>
      <c r="AB123" s="20">
        <v>0</v>
      </c>
      <c r="AC123" s="25">
        <v>0</v>
      </c>
      <c r="AD123" s="98">
        <v>0</v>
      </c>
      <c r="AE123" s="25">
        <v>0</v>
      </c>
    </row>
    <row r="124" spans="1:31" ht="13.5" thickBot="1" x14ac:dyDescent="0.25">
      <c r="A124" s="27"/>
      <c r="B124" s="28" t="s">
        <v>156</v>
      </c>
      <c r="C124" s="41">
        <v>8130</v>
      </c>
      <c r="D124" s="31">
        <v>8055</v>
      </c>
      <c r="E124" s="31">
        <v>197</v>
      </c>
      <c r="F124" s="31">
        <v>7858</v>
      </c>
      <c r="G124" s="31">
        <v>75</v>
      </c>
      <c r="H124" s="31">
        <v>7675</v>
      </c>
      <c r="I124" s="31">
        <v>7459</v>
      </c>
      <c r="J124" s="31">
        <v>6554</v>
      </c>
      <c r="K124" s="31">
        <v>905</v>
      </c>
      <c r="L124" s="31">
        <v>2877</v>
      </c>
      <c r="M124" s="31">
        <v>16764</v>
      </c>
      <c r="N124" s="31">
        <v>70497</v>
      </c>
      <c r="O124" s="31">
        <v>9949</v>
      </c>
      <c r="P124" s="31">
        <v>1082</v>
      </c>
      <c r="Q124" s="31">
        <v>668</v>
      </c>
      <c r="R124" s="31">
        <v>9654</v>
      </c>
      <c r="S124" s="31">
        <v>2680</v>
      </c>
      <c r="T124" s="31">
        <v>17988</v>
      </c>
      <c r="U124" s="31">
        <v>4500</v>
      </c>
      <c r="V124" s="31">
        <v>13488</v>
      </c>
      <c r="W124" s="67">
        <v>28010</v>
      </c>
      <c r="X124" s="26">
        <f>X78+X71+X54+X46+X45</f>
        <v>10000</v>
      </c>
      <c r="Y124" s="26">
        <f t="shared" ref="Y124:Z124" si="5">Y78+Y71+Y54+Y46+Y45</f>
        <v>5000</v>
      </c>
      <c r="Z124" s="26">
        <f t="shared" si="5"/>
        <v>5000</v>
      </c>
      <c r="AA124" s="100">
        <v>193433</v>
      </c>
      <c r="AB124" s="31">
        <v>140955</v>
      </c>
      <c r="AC124" s="30">
        <v>42478</v>
      </c>
      <c r="AD124" s="68">
        <v>10000</v>
      </c>
      <c r="AE124" s="99">
        <v>8130</v>
      </c>
    </row>
    <row r="125" spans="1:31" ht="13.5" thickBot="1" x14ac:dyDescent="0.25">
      <c r="A125" s="101"/>
      <c r="B125" s="102" t="s">
        <v>157</v>
      </c>
      <c r="C125" s="103">
        <f>D125+G125</f>
        <v>0</v>
      </c>
      <c r="D125" s="58">
        <f>E125+F125</f>
        <v>0</v>
      </c>
      <c r="E125" s="104"/>
      <c r="F125" s="104"/>
      <c r="G125" s="104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2"/>
      <c r="X125" s="106"/>
      <c r="Y125" s="106"/>
      <c r="Z125" s="106"/>
      <c r="AA125" s="69">
        <v>0</v>
      </c>
      <c r="AB125" s="58">
        <v>0</v>
      </c>
      <c r="AC125" s="107">
        <v>0</v>
      </c>
      <c r="AD125" s="108">
        <v>0</v>
      </c>
      <c r="AE125" s="109">
        <v>0</v>
      </c>
    </row>
    <row r="126" spans="1:31" ht="13.5" thickBot="1" x14ac:dyDescent="0.25">
      <c r="A126" s="27"/>
      <c r="B126" s="28" t="s">
        <v>158</v>
      </c>
      <c r="C126" s="29">
        <f>+C78+C71+C54+C46+C45</f>
        <v>8130</v>
      </c>
      <c r="D126" s="30">
        <f t="shared" ref="D126:X126" si="6">+D78+D71+D54+D46+D45</f>
        <v>8055</v>
      </c>
      <c r="E126" s="30">
        <f t="shared" si="6"/>
        <v>197</v>
      </c>
      <c r="F126" s="30">
        <f t="shared" si="6"/>
        <v>7858</v>
      </c>
      <c r="G126" s="30">
        <f t="shared" si="6"/>
        <v>75</v>
      </c>
      <c r="H126" s="30">
        <f t="shared" si="6"/>
        <v>7675</v>
      </c>
      <c r="I126" s="30">
        <f t="shared" si="6"/>
        <v>7459</v>
      </c>
      <c r="J126" s="30">
        <f t="shared" si="6"/>
        <v>6554</v>
      </c>
      <c r="K126" s="30">
        <f t="shared" si="6"/>
        <v>905</v>
      </c>
      <c r="L126" s="30">
        <f t="shared" si="6"/>
        <v>2877</v>
      </c>
      <c r="M126" s="30">
        <f t="shared" si="6"/>
        <v>16764</v>
      </c>
      <c r="N126" s="30">
        <f t="shared" si="6"/>
        <v>70497</v>
      </c>
      <c r="O126" s="30">
        <f t="shared" si="6"/>
        <v>9949</v>
      </c>
      <c r="P126" s="30">
        <f t="shared" si="6"/>
        <v>1082</v>
      </c>
      <c r="Q126" s="30">
        <f t="shared" si="6"/>
        <v>668</v>
      </c>
      <c r="R126" s="30">
        <f t="shared" si="6"/>
        <v>9654</v>
      </c>
      <c r="S126" s="30">
        <f t="shared" si="6"/>
        <v>2680</v>
      </c>
      <c r="T126" s="30">
        <f t="shared" si="6"/>
        <v>17988</v>
      </c>
      <c r="U126" s="30">
        <f t="shared" si="6"/>
        <v>4500</v>
      </c>
      <c r="V126" s="30">
        <f t="shared" si="6"/>
        <v>13488</v>
      </c>
      <c r="W126" s="68">
        <f t="shared" si="6"/>
        <v>28010</v>
      </c>
      <c r="X126" s="74">
        <f t="shared" si="6"/>
        <v>10000</v>
      </c>
      <c r="Y126" s="74">
        <f t="shared" ref="Y126:Z126" si="7">+Y78+Y71+Y54+Y46+Y45</f>
        <v>5000</v>
      </c>
      <c r="Z126" s="74">
        <f t="shared" si="7"/>
        <v>5000</v>
      </c>
      <c r="AA126" s="73">
        <v>193433</v>
      </c>
      <c r="AB126" s="31">
        <v>140955</v>
      </c>
      <c r="AC126" s="30">
        <v>42478</v>
      </c>
      <c r="AD126" s="68">
        <v>10000</v>
      </c>
      <c r="AE126" s="75">
        <v>8130</v>
      </c>
    </row>
  </sheetData>
  <mergeCells count="39">
    <mergeCell ref="C5:AE5"/>
    <mergeCell ref="AB6:AC6"/>
    <mergeCell ref="AD6:AE6"/>
    <mergeCell ref="B5:B8"/>
    <mergeCell ref="A5:A8"/>
    <mergeCell ref="AE7:AE8"/>
    <mergeCell ref="S7:S8"/>
    <mergeCell ref="U7:U8"/>
    <mergeCell ref="V7:V8"/>
    <mergeCell ref="W7:W8"/>
    <mergeCell ref="Y7:Y8"/>
    <mergeCell ref="Z7:Z8"/>
    <mergeCell ref="M7:M8"/>
    <mergeCell ref="N7:N8"/>
    <mergeCell ref="O7:O8"/>
    <mergeCell ref="P7:P8"/>
    <mergeCell ref="AA6:AA8"/>
    <mergeCell ref="AB7:AB8"/>
    <mergeCell ref="Q7:Q8"/>
    <mergeCell ref="R7:R8"/>
    <mergeCell ref="D7:D8"/>
    <mergeCell ref="E7:F7"/>
    <mergeCell ref="G7:G8"/>
    <mergeCell ref="C3:T3"/>
    <mergeCell ref="AC7:AC8"/>
    <mergeCell ref="AD7:AD8"/>
    <mergeCell ref="C6:C8"/>
    <mergeCell ref="D6:G6"/>
    <mergeCell ref="I6:I8"/>
    <mergeCell ref="J6:K6"/>
    <mergeCell ref="L6:S6"/>
    <mergeCell ref="T6:T8"/>
    <mergeCell ref="H7:H8"/>
    <mergeCell ref="J7:J8"/>
    <mergeCell ref="K7:K8"/>
    <mergeCell ref="L7:L8"/>
    <mergeCell ref="U6:V6"/>
    <mergeCell ref="X6:X8"/>
    <mergeCell ref="Y6:Z6"/>
  </mergeCells>
  <pageMargins left="0.7" right="0.7" top="0.75" bottom="0.75" header="0.3" footer="0.3"/>
  <pageSetup paperSize="9" scale="24" orientation="portrait" r:id="rId1"/>
  <colBreaks count="1" manualBreakCount="1">
    <brk id="31" min="3" max="1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milutinas</cp:lastModifiedBy>
  <dcterms:created xsi:type="dcterms:W3CDTF">2026-02-26T03:29:09Z</dcterms:created>
  <dcterms:modified xsi:type="dcterms:W3CDTF">2026-04-02T05:24:26Z</dcterms:modified>
</cp:coreProperties>
</file>